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zsgrebennik\Desktop\"/>
    </mc:Choice>
  </mc:AlternateContent>
  <bookViews>
    <workbookView xWindow="0" yWindow="0" windowWidth="28800" windowHeight="13680"/>
  </bookViews>
  <sheets>
    <sheet name="Смета 12 гр. по ФЕР" sheetId="5" r:id="rId1"/>
    <sheet name="Акт КС-2 11 гр. по ФЕР" sheetId="8" r:id="rId2"/>
    <sheet name="Акт КС-2 13 гр. по ФЕР" sheetId="6" r:id="rId3"/>
    <sheet name="Ведомость объемов работ" sheetId="7" r:id="rId4"/>
    <sheet name="RV_DATA" sheetId="10" state="hidden" r:id="rId5"/>
    <sheet name="Расчет стоимости ресурсов" sheetId="9" r:id="rId6"/>
    <sheet name="Source" sheetId="1" state="hidden" r:id="rId7"/>
    <sheet name="SourceObSm" sheetId="2" state="hidden" r:id="rId8"/>
    <sheet name="SmtRes" sheetId="3" state="hidden" r:id="rId9"/>
    <sheet name="EtalonRes" sheetId="4" state="hidden" r:id="rId10"/>
  </sheets>
  <definedNames>
    <definedName name="_xlnm.Print_Titles" localSheetId="1">'Акт КС-2 11 гр. по ФЕР'!$35:$35</definedName>
    <definedName name="_xlnm.Print_Titles" localSheetId="2">'Акт КС-2 13 гр. по ФЕР'!$34:$34</definedName>
    <definedName name="_xlnm.Print_Titles" localSheetId="3">'Ведомость объемов работ'!$18:$18</definedName>
    <definedName name="_xlnm.Print_Titles" localSheetId="5">'Расчет стоимости ресурсов'!$4:$7</definedName>
    <definedName name="_xlnm.Print_Titles" localSheetId="0">'Смета 12 гр. по ФЕР'!$36:$36</definedName>
    <definedName name="_xlnm.Print_Area" localSheetId="1">'Акт КС-2 11 гр. по ФЕР'!$A$1:$K$48</definedName>
    <definedName name="_xlnm.Print_Area" localSheetId="2">'Акт КС-2 13 гр. по ФЕР'!$A$1:$M$47</definedName>
    <definedName name="_xlnm.Print_Area" localSheetId="3">'Ведомость объемов работ'!$A$1:$D$24</definedName>
    <definedName name="_xlnm.Print_Area" localSheetId="5">'Расчет стоимости ресурсов'!$A$1:$H$16</definedName>
    <definedName name="_xlnm.Print_Area" localSheetId="0">'Смета 12 гр. по ФЕР'!$A$1:$L$48</definedName>
  </definedNames>
  <calcPr calcId="152511"/>
</workbook>
</file>

<file path=xl/calcChain.xml><?xml version="1.0" encoding="utf-8"?>
<calcChain xmlns="http://schemas.openxmlformats.org/spreadsheetml/2006/main">
  <c r="G14" i="9" l="1"/>
  <c r="E14" i="9"/>
  <c r="G13" i="9"/>
  <c r="E13" i="9"/>
  <c r="G12" i="9"/>
  <c r="E12" i="9"/>
  <c r="G11" i="9"/>
  <c r="E11" i="9"/>
  <c r="G6" i="10"/>
  <c r="A6" i="10"/>
  <c r="I45" i="8"/>
  <c r="I42" i="8"/>
  <c r="D45" i="8"/>
  <c r="D42" i="8"/>
  <c r="H37" i="8"/>
  <c r="J37" i="8"/>
  <c r="G26" i="8"/>
  <c r="J22" i="8"/>
  <c r="J21" i="8"/>
  <c r="J20" i="8"/>
  <c r="J19" i="8"/>
  <c r="J16" i="8"/>
  <c r="J14" i="8"/>
  <c r="J12" i="8"/>
  <c r="C13" i="8"/>
  <c r="J10" i="8"/>
  <c r="C11" i="8"/>
  <c r="J8" i="8"/>
  <c r="C9" i="8"/>
  <c r="A1" i="8"/>
  <c r="A19" i="7"/>
  <c r="A12" i="7"/>
  <c r="A11" i="7"/>
  <c r="A1" i="7"/>
  <c r="J44" i="6"/>
  <c r="J41" i="6"/>
  <c r="E44" i="6"/>
  <c r="E41" i="6"/>
  <c r="M36" i="6"/>
  <c r="K36" i="6"/>
  <c r="H36" i="6"/>
  <c r="G26" i="6"/>
  <c r="K22" i="6"/>
  <c r="K21" i="6"/>
  <c r="K20" i="6"/>
  <c r="K19" i="6"/>
  <c r="K16" i="6"/>
  <c r="C17" i="6"/>
  <c r="K14" i="6"/>
  <c r="K12" i="6"/>
  <c r="C13" i="6"/>
  <c r="K10" i="6"/>
  <c r="C11" i="6"/>
  <c r="K8" i="6"/>
  <c r="C9" i="6"/>
  <c r="A1" i="6"/>
  <c r="I46" i="5"/>
  <c r="I43" i="5"/>
  <c r="D46" i="5"/>
  <c r="D43" i="5"/>
  <c r="G32" i="5"/>
  <c r="G30" i="5"/>
  <c r="G29" i="5"/>
  <c r="G28" i="5"/>
  <c r="G27" i="5"/>
  <c r="G26" i="5"/>
  <c r="L38" i="5"/>
  <c r="J38" i="5"/>
  <c r="G38" i="5"/>
  <c r="A22" i="5"/>
  <c r="B19" i="5"/>
  <c r="B17" i="5"/>
  <c r="B15" i="5"/>
  <c r="H13" i="5"/>
  <c r="H6" i="5"/>
  <c r="B6" i="5"/>
  <c r="A1" i="5"/>
  <c r="A1" i="4" l="1"/>
  <c r="A2" i="4"/>
  <c r="A3" i="4"/>
  <c r="A4" i="4"/>
  <c r="A5" i="4"/>
  <c r="A6" i="4"/>
  <c r="A7" i="4"/>
  <c r="A8" i="4"/>
  <c r="A1" i="3"/>
  <c r="CX1" i="3"/>
  <c r="CY1" i="3"/>
  <c r="CZ1" i="3"/>
  <c r="DA1" i="3"/>
  <c r="A2" i="3"/>
  <c r="CX2" i="3"/>
  <c r="CY2" i="3"/>
  <c r="CZ2" i="3"/>
  <c r="DA2" i="3"/>
  <c r="A3" i="3"/>
  <c r="CX3" i="3"/>
  <c r="CY3" i="3"/>
  <c r="CZ3" i="3"/>
  <c r="DA3" i="3"/>
  <c r="A4" i="3"/>
  <c r="CX4" i="3"/>
  <c r="CY4" i="3"/>
  <c r="CZ4" i="3"/>
  <c r="DA4" i="3"/>
  <c r="A5" i="3"/>
  <c r="CX5" i="3"/>
  <c r="CY5" i="3"/>
  <c r="CZ5" i="3"/>
  <c r="DA5" i="3"/>
  <c r="A6" i="3"/>
  <c r="CX6" i="3"/>
  <c r="CY6" i="3"/>
  <c r="CZ6" i="3"/>
  <c r="DA6" i="3"/>
  <c r="A7" i="3"/>
  <c r="CX7" i="3"/>
  <c r="CY7" i="3"/>
  <c r="CZ7" i="3"/>
  <c r="DA7" i="3"/>
  <c r="A8" i="3"/>
  <c r="CX8" i="3"/>
  <c r="CY8" i="3"/>
  <c r="CZ8" i="3"/>
  <c r="DA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EE22" i="1"/>
  <c r="EF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AC24" i="1"/>
  <c r="CQ24" i="1" s="1"/>
  <c r="P24" i="1" s="1"/>
  <c r="AE24" i="1"/>
  <c r="AF24" i="1"/>
  <c r="CT24" i="1" s="1"/>
  <c r="S24" i="1" s="1"/>
  <c r="AG24" i="1"/>
  <c r="CU24" i="1" s="1"/>
  <c r="T24" i="1" s="1"/>
  <c r="AG27" i="1" s="1"/>
  <c r="AH24" i="1"/>
  <c r="AI24" i="1"/>
  <c r="CW24" i="1" s="1"/>
  <c r="V24" i="1" s="1"/>
  <c r="AI27" i="1" s="1"/>
  <c r="AJ24" i="1"/>
  <c r="CX24" i="1" s="1"/>
  <c r="W24" i="1" s="1"/>
  <c r="CV24" i="1"/>
  <c r="U24" i="1" s="1"/>
  <c r="AH27" i="1" s="1"/>
  <c r="FR24" i="1"/>
  <c r="BY27" i="1" s="1"/>
  <c r="BY22" i="1" s="1"/>
  <c r="GL24" i="1"/>
  <c r="GO24" i="1"/>
  <c r="GP24" i="1"/>
  <c r="CD27" i="1" s="1"/>
  <c r="GV24" i="1"/>
  <c r="GX24" i="1" s="1"/>
  <c r="CJ27" i="1" s="1"/>
  <c r="C25" i="1"/>
  <c r="D25" i="1"/>
  <c r="T25" i="1"/>
  <c r="DY27" i="1" s="1"/>
  <c r="AC25" i="1"/>
  <c r="AE25" i="1"/>
  <c r="AD25" i="1" s="1"/>
  <c r="CR25" i="1" s="1"/>
  <c r="Q25" i="1" s="1"/>
  <c r="DV27" i="1" s="1"/>
  <c r="AF25" i="1"/>
  <c r="AG25" i="1"/>
  <c r="AH25" i="1"/>
  <c r="CV25" i="1" s="1"/>
  <c r="U25" i="1" s="1"/>
  <c r="DZ27" i="1" s="1"/>
  <c r="AI25" i="1"/>
  <c r="CW25" i="1" s="1"/>
  <c r="V25" i="1" s="1"/>
  <c r="EA27" i="1" s="1"/>
  <c r="EA22" i="1" s="1"/>
  <c r="AJ25" i="1"/>
  <c r="CQ25" i="1"/>
  <c r="P25" i="1" s="1"/>
  <c r="CT25" i="1"/>
  <c r="S25" i="1" s="1"/>
  <c r="CU25" i="1"/>
  <c r="CX25" i="1"/>
  <c r="W25" i="1" s="1"/>
  <c r="FR25" i="1"/>
  <c r="GL25" i="1"/>
  <c r="GO25" i="1"/>
  <c r="FU27" i="1" s="1"/>
  <c r="FU22" i="1" s="1"/>
  <c r="GP25" i="1"/>
  <c r="GV25" i="1"/>
  <c r="GX25" i="1"/>
  <c r="B27" i="1"/>
  <c r="B22" i="1" s="1"/>
  <c r="C27" i="1"/>
  <c r="C22" i="1" s="1"/>
  <c r="D27" i="1"/>
  <c r="D22" i="1" s="1"/>
  <c r="F27" i="1"/>
  <c r="F22" i="1" s="1"/>
  <c r="G27" i="1"/>
  <c r="AC27" i="1"/>
  <c r="AF27" i="1"/>
  <c r="AJ27" i="1"/>
  <c r="AT27" i="1"/>
  <c r="AT22" i="1" s="1"/>
  <c r="BX27" i="1"/>
  <c r="BX22" i="1" s="1"/>
  <c r="BZ27" i="1"/>
  <c r="AQ27" i="1" s="1"/>
  <c r="CC27" i="1"/>
  <c r="CC22" i="1" s="1"/>
  <c r="CE27" i="1"/>
  <c r="AV27" i="1" s="1"/>
  <c r="CI27" i="1"/>
  <c r="AZ27" i="1" s="1"/>
  <c r="CK27" i="1"/>
  <c r="CK22" i="1" s="1"/>
  <c r="CL27" i="1"/>
  <c r="CL22" i="1" s="1"/>
  <c r="DX27" i="1"/>
  <c r="DK27" i="1" s="1"/>
  <c r="EB27" i="1"/>
  <c r="DO27" i="1" s="1"/>
  <c r="DO22" i="1" s="1"/>
  <c r="EL27" i="1"/>
  <c r="P45" i="1" s="1"/>
  <c r="ET27" i="1"/>
  <c r="P40" i="1" s="1"/>
  <c r="FP27" i="1"/>
  <c r="FP22" i="1" s="1"/>
  <c r="FQ27" i="1"/>
  <c r="FQ22" i="1" s="1"/>
  <c r="FR27" i="1"/>
  <c r="FV27" i="1"/>
  <c r="FV22" i="1" s="1"/>
  <c r="GB27" i="1"/>
  <c r="ES27" i="1" s="1"/>
  <c r="ES56" i="1" s="1"/>
  <c r="GC27" i="1"/>
  <c r="GC22" i="1" s="1"/>
  <c r="GD27" i="1"/>
  <c r="F45" i="1"/>
  <c r="B56" i="1"/>
  <c r="B18" i="1" s="1"/>
  <c r="C56" i="1"/>
  <c r="C18" i="1" s="1"/>
  <c r="D56" i="1"/>
  <c r="D18" i="1" s="1"/>
  <c r="F56" i="1"/>
  <c r="F18" i="1" s="1"/>
  <c r="G56" i="1"/>
  <c r="AT56" i="1"/>
  <c r="AT18" i="1" s="1"/>
  <c r="U16" i="2"/>
  <c r="U18" i="2" s="1"/>
  <c r="AI22" i="1" l="1"/>
  <c r="V27" i="1"/>
  <c r="V22" i="1" s="1"/>
  <c r="CD22" i="1"/>
  <c r="AU27" i="1"/>
  <c r="I28" i="5"/>
  <c r="F16" i="2"/>
  <c r="F18" i="2" s="1"/>
  <c r="F74" i="1"/>
  <c r="CS25" i="1"/>
  <c r="R25" i="1" s="1"/>
  <c r="G18" i="1"/>
  <c r="A10" i="9"/>
  <c r="A3" i="9"/>
  <c r="EH27" i="1"/>
  <c r="P36" i="1" s="1"/>
  <c r="BB27" i="1"/>
  <c r="BB56" i="1" s="1"/>
  <c r="AP27" i="1"/>
  <c r="AP56" i="1" s="1"/>
  <c r="CI22" i="1"/>
  <c r="AO27" i="1"/>
  <c r="G22" i="1"/>
  <c r="A8" i="9" s="1"/>
  <c r="A36" i="6"/>
  <c r="A37" i="8"/>
  <c r="A38" i="5"/>
  <c r="GB22" i="1"/>
  <c r="CP25" i="1"/>
  <c r="O25" i="1" s="1"/>
  <c r="DU27" i="1"/>
  <c r="ES18" i="1"/>
  <c r="P76" i="1"/>
  <c r="DK56" i="1"/>
  <c r="P42" i="1"/>
  <c r="W27" i="1"/>
  <c r="AJ22" i="1"/>
  <c r="GD22" i="1"/>
  <c r="EU27" i="1"/>
  <c r="EL22" i="1"/>
  <c r="EL56" i="1"/>
  <c r="AQ22" i="1"/>
  <c r="F37" i="1"/>
  <c r="AF22" i="1"/>
  <c r="S27" i="1"/>
  <c r="AD24" i="1"/>
  <c r="CS24" i="1"/>
  <c r="R24" i="1" s="1"/>
  <c r="EB22" i="1"/>
  <c r="AQ56" i="1"/>
  <c r="V56" i="1"/>
  <c r="EG27" i="1"/>
  <c r="FY27" i="1"/>
  <c r="DN27" i="1"/>
  <c r="F38" i="1"/>
  <c r="AZ56" i="1"/>
  <c r="AZ22" i="1"/>
  <c r="BZ22" i="1"/>
  <c r="CG27" i="1"/>
  <c r="CH27" i="1"/>
  <c r="DY22" i="1"/>
  <c r="DL27" i="1"/>
  <c r="BA27" i="1"/>
  <c r="CJ22" i="1"/>
  <c r="AH22" i="1"/>
  <c r="U27" i="1"/>
  <c r="DX22" i="1"/>
  <c r="CE22" i="1"/>
  <c r="FR22" i="1"/>
  <c r="EI27" i="1"/>
  <c r="GA27" i="1"/>
  <c r="BC27" i="1"/>
  <c r="F50" i="1"/>
  <c r="ES22" i="1"/>
  <c r="P47" i="1"/>
  <c r="ET22" i="1"/>
  <c r="ET56" i="1"/>
  <c r="DO56" i="1"/>
  <c r="P51" i="1"/>
  <c r="F32" i="1"/>
  <c r="AV22" i="1"/>
  <c r="AV56" i="1"/>
  <c r="DZ22" i="1"/>
  <c r="DM27" i="1"/>
  <c r="DV22" i="1"/>
  <c r="DI27" i="1"/>
  <c r="AG22" i="1"/>
  <c r="T27" i="1"/>
  <c r="DK22" i="1"/>
  <c r="BB22" i="1"/>
  <c r="F40" i="1"/>
  <c r="AC22" i="1"/>
  <c r="P27" i="1"/>
  <c r="CF27" i="1"/>
  <c r="EM27" i="1"/>
  <c r="AP22" i="1"/>
  <c r="AB25" i="1"/>
  <c r="J16" i="2" l="1"/>
  <c r="J18" i="2" s="1"/>
  <c r="AO22" i="1"/>
  <c r="AO56" i="1"/>
  <c r="F31" i="1"/>
  <c r="G16" i="2"/>
  <c r="G18" i="2" s="1"/>
  <c r="I29" i="5"/>
  <c r="DW27" i="1"/>
  <c r="CY25" i="1"/>
  <c r="X25" i="1" s="1"/>
  <c r="EC27" i="1" s="1"/>
  <c r="GK25" i="1"/>
  <c r="F46" i="1"/>
  <c r="AU56" i="1"/>
  <c r="EH56" i="1"/>
  <c r="AP18" i="1"/>
  <c r="F65" i="1"/>
  <c r="F36" i="1"/>
  <c r="V16" i="2" s="1"/>
  <c r="V18" i="2" s="1"/>
  <c r="AU22" i="1"/>
  <c r="EH22" i="1"/>
  <c r="CZ25" i="1"/>
  <c r="Y25" i="1" s="1"/>
  <c r="ED27" i="1" s="1"/>
  <c r="BB18" i="1"/>
  <c r="F69" i="1"/>
  <c r="AW27" i="1"/>
  <c r="CF22" i="1"/>
  <c r="BA22" i="1"/>
  <c r="F47" i="1"/>
  <c r="W16" i="2" s="1"/>
  <c r="W18" i="2" s="1"/>
  <c r="BA56" i="1"/>
  <c r="EH18" i="1"/>
  <c r="P65" i="1"/>
  <c r="GK24" i="1"/>
  <c r="AE27" i="1"/>
  <c r="CZ24" i="1"/>
  <c r="Y24" i="1" s="1"/>
  <c r="AL27" i="1" s="1"/>
  <c r="F42" i="1"/>
  <c r="Y16" i="2" s="1"/>
  <c r="Y18" i="2" s="1"/>
  <c r="S22" i="1"/>
  <c r="S56" i="1"/>
  <c r="EL18" i="1"/>
  <c r="P74" i="1"/>
  <c r="F30" i="1"/>
  <c r="P22" i="1"/>
  <c r="P56" i="1"/>
  <c r="DI22" i="1"/>
  <c r="P39" i="1"/>
  <c r="DI56" i="1"/>
  <c r="AV18" i="1"/>
  <c r="F61" i="1"/>
  <c r="DO18" i="1"/>
  <c r="P80" i="1"/>
  <c r="F43" i="1"/>
  <c r="BC56" i="1"/>
  <c r="BC22" i="1"/>
  <c r="U22" i="1"/>
  <c r="U56" i="1"/>
  <c r="F49" i="1"/>
  <c r="P48" i="1"/>
  <c r="DL22" i="1"/>
  <c r="DL56" i="1"/>
  <c r="CH22" i="1"/>
  <c r="AY27" i="1"/>
  <c r="AZ18" i="1"/>
  <c r="F67" i="1"/>
  <c r="AQ18" i="1"/>
  <c r="F66" i="1"/>
  <c r="AB24" i="1"/>
  <c r="CR24" i="1"/>
  <c r="Q24" i="1" s="1"/>
  <c r="W22" i="1"/>
  <c r="W56" i="1"/>
  <c r="F51" i="1"/>
  <c r="EM22" i="1"/>
  <c r="P46" i="1"/>
  <c r="EM56" i="1"/>
  <c r="ET18" i="1"/>
  <c r="P69" i="1"/>
  <c r="ER27" i="1"/>
  <c r="GA22" i="1"/>
  <c r="CG22" i="1"/>
  <c r="AX27" i="1"/>
  <c r="FY22" i="1"/>
  <c r="EP27" i="1"/>
  <c r="EU22" i="1"/>
  <c r="P43" i="1"/>
  <c r="EU56" i="1"/>
  <c r="DU22" i="1"/>
  <c r="DH27" i="1"/>
  <c r="FX27" i="1"/>
  <c r="FW27" i="1"/>
  <c r="FZ27" i="1"/>
  <c r="V18" i="1"/>
  <c r="F79" i="1"/>
  <c r="CY24" i="1"/>
  <c r="X24" i="1" s="1"/>
  <c r="AK27" i="1" s="1"/>
  <c r="T22" i="1"/>
  <c r="T56" i="1"/>
  <c r="F48" i="1"/>
  <c r="DM22" i="1"/>
  <c r="P49" i="1"/>
  <c r="I31" i="5" s="1"/>
  <c r="G31" i="5" s="1"/>
  <c r="DM56" i="1"/>
  <c r="EI22" i="1"/>
  <c r="EI56" i="1"/>
  <c r="P37" i="1"/>
  <c r="DN22" i="1"/>
  <c r="P50" i="1"/>
  <c r="DN56" i="1"/>
  <c r="EG22" i="1"/>
  <c r="P31" i="1"/>
  <c r="EG56" i="1"/>
  <c r="DK18" i="1"/>
  <c r="P71" i="1"/>
  <c r="GM25" i="1"/>
  <c r="FS27" i="1" s="1"/>
  <c r="GN25" i="1"/>
  <c r="FT27" i="1" s="1"/>
  <c r="DT27" i="1"/>
  <c r="DW22" i="1" l="1"/>
  <c r="DJ27" i="1"/>
  <c r="ED22" i="1"/>
  <c r="DQ27" i="1"/>
  <c r="H16" i="2"/>
  <c r="H18" i="2" s="1"/>
  <c r="I30" i="5"/>
  <c r="AU18" i="1"/>
  <c r="F75" i="1"/>
  <c r="F60" i="1"/>
  <c r="AO18" i="1"/>
  <c r="EC22" i="1"/>
  <c r="DP27" i="1"/>
  <c r="EJ27" i="1"/>
  <c r="FS22" i="1"/>
  <c r="AK22" i="1"/>
  <c r="X27" i="1"/>
  <c r="EU18" i="1"/>
  <c r="P72" i="1"/>
  <c r="AX22" i="1"/>
  <c r="F34" i="1"/>
  <c r="AX56" i="1"/>
  <c r="AD27" i="1"/>
  <c r="CP24" i="1"/>
  <c r="O24" i="1" s="1"/>
  <c r="DL18" i="1"/>
  <c r="P77" i="1"/>
  <c r="U18" i="1"/>
  <c r="F78" i="1"/>
  <c r="EK27" i="1"/>
  <c r="FT22" i="1"/>
  <c r="EG18" i="1"/>
  <c r="P60" i="1"/>
  <c r="DM18" i="1"/>
  <c r="P78" i="1"/>
  <c r="T18" i="1"/>
  <c r="F77" i="1"/>
  <c r="DH22" i="1"/>
  <c r="P30" i="1"/>
  <c r="DH56" i="1"/>
  <c r="EP22" i="1"/>
  <c r="EP56" i="1"/>
  <c r="P34" i="1"/>
  <c r="EM18" i="1"/>
  <c r="P75" i="1"/>
  <c r="W18" i="1"/>
  <c r="F80" i="1"/>
  <c r="AY22" i="1"/>
  <c r="AY56" i="1"/>
  <c r="F35" i="1"/>
  <c r="FZ22" i="1"/>
  <c r="EQ27" i="1"/>
  <c r="P38" i="1"/>
  <c r="ER56" i="1"/>
  <c r="ER22" i="1"/>
  <c r="BC18" i="1"/>
  <c r="F72" i="1"/>
  <c r="EI18" i="1"/>
  <c r="P66" i="1"/>
  <c r="EN27" i="1"/>
  <c r="FW22" i="1"/>
  <c r="P18" i="1"/>
  <c r="F59" i="1"/>
  <c r="AL22" i="1"/>
  <c r="Y27" i="1"/>
  <c r="DG27" i="1"/>
  <c r="DT22" i="1"/>
  <c r="DN18" i="1"/>
  <c r="P79" i="1"/>
  <c r="EO27" i="1"/>
  <c r="FX22" i="1"/>
  <c r="DI18" i="1"/>
  <c r="P68" i="1"/>
  <c r="F71" i="1"/>
  <c r="S18" i="1"/>
  <c r="AE22" i="1"/>
  <c r="R27" i="1"/>
  <c r="BA18" i="1"/>
  <c r="F76" i="1"/>
  <c r="AW22" i="1"/>
  <c r="F33" i="1"/>
  <c r="AW56" i="1"/>
  <c r="DP22" i="1" l="1"/>
  <c r="DP56" i="1"/>
  <c r="P52" i="1"/>
  <c r="DQ22" i="1"/>
  <c r="P53" i="1"/>
  <c r="DQ56" i="1"/>
  <c r="DJ22" i="1"/>
  <c r="P41" i="1"/>
  <c r="I32" i="5" s="1"/>
  <c r="DJ56" i="1"/>
  <c r="DG56" i="1"/>
  <c r="DG22" i="1"/>
  <c r="P29" i="1"/>
  <c r="EP18" i="1"/>
  <c r="P63" i="1"/>
  <c r="EK22" i="1"/>
  <c r="EK56" i="1"/>
  <c r="P44" i="1"/>
  <c r="X22" i="1"/>
  <c r="F52" i="1"/>
  <c r="X56" i="1"/>
  <c r="R22" i="1"/>
  <c r="F41" i="1"/>
  <c r="R56" i="1"/>
  <c r="Y22" i="1"/>
  <c r="Y56" i="1"/>
  <c r="F53" i="1"/>
  <c r="AY18" i="1"/>
  <c r="F64" i="1"/>
  <c r="GM24" i="1"/>
  <c r="CA27" i="1" s="1"/>
  <c r="AB27" i="1"/>
  <c r="GN24" i="1"/>
  <c r="CB27" i="1" s="1"/>
  <c r="AW18" i="1"/>
  <c r="F62" i="1"/>
  <c r="EO22" i="1"/>
  <c r="P33" i="1"/>
  <c r="EO56" i="1"/>
  <c r="EN56" i="1"/>
  <c r="P32" i="1"/>
  <c r="EN22" i="1"/>
  <c r="ER18" i="1"/>
  <c r="P67" i="1"/>
  <c r="P35" i="1"/>
  <c r="EQ22" i="1"/>
  <c r="EQ56" i="1"/>
  <c r="DH18" i="1"/>
  <c r="P59" i="1"/>
  <c r="AD22" i="1"/>
  <c r="Q27" i="1"/>
  <c r="F63" i="1"/>
  <c r="AX18" i="1"/>
  <c r="P54" i="1"/>
  <c r="EJ56" i="1"/>
  <c r="EJ22" i="1"/>
  <c r="DQ18" i="1" l="1"/>
  <c r="P82" i="1"/>
  <c r="DP18" i="1"/>
  <c r="P81" i="1"/>
  <c r="H31" i="8"/>
  <c r="I26" i="5"/>
  <c r="E16" i="2"/>
  <c r="I27" i="5"/>
  <c r="DJ18" i="1"/>
  <c r="P70" i="1"/>
  <c r="EQ18" i="1"/>
  <c r="P64" i="1"/>
  <c r="EO18" i="1"/>
  <c r="P62" i="1"/>
  <c r="AS27" i="1"/>
  <c r="CB22" i="1"/>
  <c r="R18" i="1"/>
  <c r="F70" i="1"/>
  <c r="O27" i="1"/>
  <c r="AB22" i="1"/>
  <c r="EN18" i="1"/>
  <c r="P61" i="1"/>
  <c r="AR27" i="1"/>
  <c r="CA22" i="1"/>
  <c r="Y18" i="1"/>
  <c r="F82" i="1"/>
  <c r="I16" i="2"/>
  <c r="I18" i="2" s="1"/>
  <c r="E18" i="2"/>
  <c r="EJ18" i="1"/>
  <c r="P83" i="1"/>
  <c r="Q22" i="1"/>
  <c r="Q56" i="1"/>
  <c r="F39" i="1"/>
  <c r="X18" i="1"/>
  <c r="F81" i="1"/>
  <c r="EK18" i="1"/>
  <c r="P73" i="1"/>
  <c r="DG18" i="1"/>
  <c r="P58" i="1"/>
  <c r="AR56" i="1" l="1"/>
  <c r="AR22" i="1"/>
  <c r="F54" i="1"/>
  <c r="Q18" i="1"/>
  <c r="F68" i="1"/>
  <c r="O22" i="1"/>
  <c r="F29" i="1"/>
  <c r="O56" i="1"/>
  <c r="AS22" i="1"/>
  <c r="F44" i="1"/>
  <c r="T16" i="2" s="1"/>
  <c r="AS56" i="1"/>
  <c r="AR18" i="1" l="1"/>
  <c r="F83" i="1"/>
  <c r="AS18" i="1"/>
  <c r="F73" i="1"/>
  <c r="O18" i="1"/>
  <c r="F58" i="1"/>
  <c r="X16" i="2"/>
  <c r="X18" i="2" s="1"/>
  <c r="T18" i="2"/>
</calcChain>
</file>

<file path=xl/sharedStrings.xml><?xml version="1.0" encoding="utf-8"?>
<sst xmlns="http://schemas.openxmlformats.org/spreadsheetml/2006/main" count="886" uniqueCount="284">
  <si>
    <t>Smeta.RU  (495) 974-1589</t>
  </si>
  <si>
    <t>_PS_</t>
  </si>
  <si>
    <t>Smeta.RU</t>
  </si>
  <si>
    <t/>
  </si>
  <si>
    <t>для Подрядчиков</t>
  </si>
  <si>
    <t>Форма смет  12 граф и КС-2  ФЕР -2017 г.</t>
  </si>
  <si>
    <t>Сметные нормы списания</t>
  </si>
  <si>
    <t>Коды ценников</t>
  </si>
  <si>
    <t>ФЕР-2017 Реконструкция</t>
  </si>
  <si>
    <t>ТР для Версии 10: Центральные регионы (с учетом п-ма 2536-ИП/12/ГС от 22.03.2017 г [Демонтаж резервуаров РГСн-65 и РГСп-25]</t>
  </si>
  <si>
    <t>ФЕР-2017</t>
  </si>
  <si>
    <t>Поправки  для ГСН 2017 от 25.10.2017 г  Реконструкция</t>
  </si>
  <si>
    <t>Новая локальная смета</t>
  </si>
  <si>
    <t>1</t>
  </si>
  <si>
    <t>0</t>
  </si>
  <si>
    <t>ФЕР-2001, 01-01-001-01, приказ Минстроя России №1039/пр от 30.12.2016г.</t>
  </si>
  <si>
    <t>)*1,15</t>
  </si>
  <si>
    <t>Общестроительные работы</t>
  </si>
  <si>
    <t>Земляные работы, выполняемые  механизированным способом</t>
  </si>
  <si>
    <t>ФЕР-01</t>
  </si>
  <si>
    <t>Поправка: Прил.2, Табл.2, п. 3</t>
  </si>
  <si>
    <t>01-01-001-01</t>
  </si>
  <si>
    <t>*0,85</t>
  </si>
  <si>
    <t>*0,8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</si>
  <si>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</si>
  <si>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</si>
  <si>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</si>
  <si>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</si>
  <si>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</si>
  <si>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</si>
  <si>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</si>
  <si>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</si>
  <si>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</si>
  <si>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</si>
  <si>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</si>
  <si>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</si>
  <si>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</si>
  <si>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</si>
  <si>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</si>
  <si>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</si>
  <si>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</si>
  <si>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</si>
  <si>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</si>
  <si>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</si>
  <si>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</si>
  <si>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</si>
  <si>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</si>
  <si>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</si>
  <si>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</si>
  <si>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</si>
  <si>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</si>
  <si>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</si>
  <si>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</si>
  <si>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</si>
  <si>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</si>
  <si>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</si>
  <si>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</si>
  <si>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</si>
  <si>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</si>
  <si>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</si>
  <si>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</si>
  <si>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</si>
  <si>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</si>
  <si>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</si>
  <si>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</si>
  <si>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</si>
  <si>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</si>
  <si>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</si>
  <si>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</si>
  <si>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</si>
  <si>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</si>
  <si>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</si>
  <si>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</si>
  <si>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</si>
  <si>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</si>
  <si>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</si>
  <si>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</si>
  <si>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</si>
  <si>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</si>
  <si>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</si>
  <si>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</si>
  <si>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</si>
  <si>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</si>
  <si>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</si>
  <si>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</si>
  <si>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</si>
  <si>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</si>
  <si>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</si>
  <si>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</si>
  <si>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</si>
  <si>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</si>
  <si>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М/Т/Я</t>
  </si>
  <si>
    <t>Работы по строительству мостов, тоннелей, метрополитенов, атомных станций, объектов с ядерным топливом и радиокативными отходами ( письмо Госстроя РФ № 2536-ИП/12/ГС от 27.11.12), коэффициенты к НР =0,85 и к СП-0,8 не назначаются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</si>
  <si>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</si>
  <si>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</si>
  <si>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</si>
  <si>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</si>
  <si>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</si>
  <si>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</si>
  <si>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</si>
  <si>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</si>
  <si>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</si>
  <si>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</si>
  <si>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</si>
  <si>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</si>
  <si>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</si>
  <si>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</si>
  <si>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</si>
  <si>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</si>
  <si>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</si>
  <si>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</si>
  <si>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</si>
  <si>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</si>
  <si>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</si>
  <si>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</si>
  <si>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</si>
  <si>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</si>
  <si>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</si>
  <si>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</si>
  <si>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</si>
  <si>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</si>
  <si>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</si>
  <si>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  если (М/Т/Я) = {выкл.}</t>
  </si>
  <si>
    <t>К_СП_12</t>
  </si>
  <si>
    <t>Корректировка СП с 03.12.12  в текущем уровне цен по письму  2536-ИП/12/ГС от 27.11.12  ( если (М/Т/Я)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</si>
  <si>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</si>
  <si>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</si>
  <si>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</si>
  <si>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</si>
  <si>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</si>
  <si>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</si>
  <si>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</si>
  <si>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 и  кап. ремонте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</si>
  <si>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</si>
  <si>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</si>
  <si>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</si>
  <si>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</si>
  <si>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Текущий уровень цен</t>
  </si>
  <si>
    <t>Сборник индексов</t>
  </si>
  <si>
    <t>Индексы к ФЕР-2017 (Стройинформресурс)</t>
  </si>
  <si>
    <t>Базовый уровень цен</t>
  </si>
  <si>
    <t>_OBSM_</t>
  </si>
  <si>
    <t>1-100-38</t>
  </si>
  <si>
    <t>Рабочий среднего разряда 3.8</t>
  </si>
  <si>
    <t>чел.-ч.</t>
  </si>
  <si>
    <t>4-100-00</t>
  </si>
  <si>
    <t>Затраты труда машинистов</t>
  </si>
  <si>
    <t>91.01.01-035</t>
  </si>
  <si>
    <t>ФСЭМ-2001, 91.01.01-035, приказ Минстроя России №1039/пр от 30.12.2016г.</t>
  </si>
  <si>
    <t>Бульдозеры, мощность 79 кВт (108 л.с.)</t>
  </si>
  <si>
    <t>маш.-ч</t>
  </si>
  <si>
    <t>91.01.05-128</t>
  </si>
  <si>
    <t>ФСЭМ-2001, 91.01.05-128, приказ Минстроя России №1039/пр от 30.12.2016г.</t>
  </si>
  <si>
    <t>Экскаваторы одноковшовые электрические шагающие с рабочим оборудованием "драглайн" 15 м3</t>
  </si>
  <si>
    <t>Поправка: Прил.2, Табл.2, п. 3  Наименование: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 разветвленная сеть транспортных и инженерных коммуникаций; стесненные условия для складирования материалов; действующее технологическое оборудование; движение технологического транспорта</t>
  </si>
  <si>
    <t>"СОГЛАСОВАНО"</t>
  </si>
  <si>
    <t>"УТВЕРЖДАЮ"</t>
  </si>
  <si>
    <t>"_____"________________ 2018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</si>
  <si>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</si>
  <si>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</si>
  <si>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</si>
  <si>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</si>
  <si>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</si>
  <si>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</si>
  <si>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</si>
  <si>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</si>
  <si>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</si>
  <si>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</si>
  <si>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</si>
  <si>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</si>
  <si>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</si>
  <si>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</si>
  <si>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</si>
  <si>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</si>
  <si>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</si>
  <si>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</si>
  <si>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</si>
  <si>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</si>
  <si>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</si>
  <si>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</si>
  <si>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</si>
  <si>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</si>
  <si>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</si>
  <si>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</si>
  <si>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Индексы к ФЕР-2017 (Стройинформресурс) январь 2018 года</t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</si>
  <si>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</si>
  <si>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</si>
  <si>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</si>
  <si>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</si>
  <si>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</si>
  <si>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</si>
  <si>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</si>
  <si>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</si>
  <si>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</si>
  <si>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</si>
  <si>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</si>
  <si>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</si>
  <si>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</si>
  <si>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</si>
  <si>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</si>
  <si>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</si>
  <si>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</si>
  <si>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</si>
  <si>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</si>
  <si>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</si>
  <si>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</si>
  <si>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</si>
  <si>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</si>
  <si>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</si>
  <si>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</si>
  <si>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</si>
  <si>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</si>
  <si>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</si>
  <si>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</si>
  <si>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</si>
  <si>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</si>
  <si>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Номер</t>
  </si>
  <si>
    <t>поз. по сме-те</t>
  </si>
  <si>
    <t>Составлен(а) в ценах 2001 г. с учетом коэффициентов пересчета к базисной стоимости СМР в текущий уровень цен базисно-индексным методом за Индексы к ФЕР-2017 (Стройинформресурс) январь 2018 года</t>
  </si>
  <si>
    <t xml:space="preserve">Сдал   </t>
  </si>
  <si>
    <t xml:space="preserve">Принял   </t>
  </si>
  <si>
    <t>___________________________</t>
  </si>
  <si>
    <t>" ___ " ___________ 20 ___ г.</t>
  </si>
  <si>
    <t xml:space="preserve">Мы, нижеподписавшиеся, произвели осмотр объекта </t>
  </si>
  <si>
    <t xml:space="preserve">и постановили произвести ремонт объекта в </t>
  </si>
  <si>
    <t>следующем объеме:</t>
  </si>
  <si>
    <t>Единица измерения</t>
  </si>
  <si>
    <t>Количество</t>
  </si>
  <si>
    <t>Примечание</t>
  </si>
  <si>
    <t>Заказчик _________________</t>
  </si>
  <si>
    <t>Подрядчик _________________</t>
  </si>
  <si>
    <t xml:space="preserve">Форма по ОКУД  </t>
  </si>
  <si>
    <t xml:space="preserve">по ОКПО  </t>
  </si>
  <si>
    <t>Сметная (договорная) стоимость в соответствии с договором подряда (субподряда)</t>
  </si>
  <si>
    <t xml:space="preserve"> тыс.руб</t>
  </si>
  <si>
    <t>Цена на единицу измерения, руб.</t>
  </si>
  <si>
    <t>Попра-вочные коэфф., нормы НР и СП</t>
  </si>
  <si>
    <t>Всего затрат в базисном уровне цен, руб.</t>
  </si>
  <si>
    <t>Индексы пересчета, нормы НР и СП</t>
  </si>
  <si>
    <t>ВСЕГО затрат, руб.</t>
  </si>
  <si>
    <t>п/п</t>
  </si>
  <si>
    <t>Составлен(а) в уровне текущих (прогнозных) цен Индексы к ФЕР-2017 (Стройинформресурс) январь 2018 года</t>
  </si>
  <si>
    <t>TYPE</t>
  </si>
  <si>
    <t>LINK</t>
  </si>
  <si>
    <t>RABMAT_EX</t>
  </si>
  <si>
    <t>TIP_RAB</t>
  </si>
  <si>
    <t>TYPE_TRUD</t>
  </si>
  <si>
    <t>TAB</t>
  </si>
  <si>
    <t>NAME</t>
  </si>
  <si>
    <t>EDIZM</t>
  </si>
  <si>
    <t>KOLL</t>
  </si>
  <si>
    <t>UCH</t>
  </si>
  <si>
    <t>PRICE_B</t>
  </si>
  <si>
    <t>STOIM_B</t>
  </si>
  <si>
    <t>PRICE_C</t>
  </si>
  <si>
    <t>STOIM_C</t>
  </si>
  <si>
    <t>CRC_GR_RES</t>
  </si>
  <si>
    <t>CRC_B</t>
  </si>
  <si>
    <t>CRC_C</t>
  </si>
  <si>
    <t>BuildingFinished</t>
  </si>
  <si>
    <t>Trud</t>
  </si>
  <si>
    <t>Mash</t>
  </si>
  <si>
    <t>Mat</t>
  </si>
  <si>
    <t>MatZak</t>
  </si>
  <si>
    <t>Oborud</t>
  </si>
  <si>
    <t>OborudZak</t>
  </si>
  <si>
    <t>ZeroStoim</t>
  </si>
  <si>
    <t>NegativeKoll</t>
  </si>
  <si>
    <t>ReUnionKollResurcy</t>
  </si>
  <si>
    <t>Ресурсная ведомость на</t>
  </si>
  <si>
    <t>Обоснование</t>
  </si>
  <si>
    <t>Наименование</t>
  </si>
  <si>
    <t>Объем</t>
  </si>
  <si>
    <t>Базовая</t>
  </si>
  <si>
    <t>цена</t>
  </si>
  <si>
    <t>стоимость</t>
  </si>
  <si>
    <t>Текущая</t>
  </si>
  <si>
    <t xml:space="preserve">Итого материальные ресурсы </t>
  </si>
  <si>
    <t xml:space="preserve">Итого материалы заказчика </t>
  </si>
  <si>
    <t xml:space="preserve">Итого оборудование </t>
  </si>
  <si>
    <t xml:space="preserve">Итого оборудование заказчика </t>
  </si>
  <si>
    <t>Форма  КС-2  11 граф ФЕР -2017 г.</t>
  </si>
  <si>
    <t>Приложение № 4 к Договору №  от "___"________________2018 г.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</si>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</sst>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;[Red]\-\ #,##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/>
    <xf numFmtId="0" fontId="13" fillId="0" borderId="0" xfId="0" applyFont="1" applyAlignment="1">
      <alignment wrapText="1"/>
    </xf>
    <xf numFmtId="0" fontId="16" fillId="0" borderId="0" xfId="0" applyFont="1" applyAlignment="1">
      <alignment vertical="center" wrapText="1"/>
    </xf>
    <xf numFmtId="0" fontId="15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wrapText="1"/>
    </xf>
    <xf numFmtId="0" fontId="13" fillId="0" borderId="0" xfId="0" applyFont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0" xfId="0" applyFont="1" applyAlignment="1">
      <alignment vertical="center"/>
    </xf>
    <xf numFmtId="0" fontId="13" fillId="0" borderId="2" xfId="0" applyFont="1" applyBorder="1"/>
    <xf numFmtId="0" fontId="16" fillId="0" borderId="0" xfId="0" applyFont="1"/>
    <xf numFmtId="164" fontId="18" fillId="0" borderId="0" xfId="0" applyNumberFormat="1" applyFont="1" applyAlignment="1">
      <alignment horizontal="right"/>
    </xf>
    <xf numFmtId="0" fontId="13" fillId="0" borderId="6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4" fontId="13" fillId="0" borderId="4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right"/>
    </xf>
    <xf numFmtId="0" fontId="16" fillId="0" borderId="0" xfId="0" applyFont="1" applyBorder="1" applyAlignment="1">
      <alignment horizontal="right"/>
    </xf>
    <xf numFmtId="0" fontId="16" fillId="0" borderId="0" xfId="0" applyFont="1" applyAlignment="1">
      <alignment horizontal="left" vertical="top"/>
    </xf>
    <xf numFmtId="0" fontId="13" fillId="0" borderId="7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2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 vertical="top"/>
    </xf>
    <xf numFmtId="0" fontId="13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left" wrapText="1"/>
    </xf>
    <xf numFmtId="0" fontId="17" fillId="0" borderId="0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2" fillId="0" borderId="0" xfId="0" applyFont="1" applyBorder="1" applyAlignment="1">
      <alignment horizontal="center" vertical="top" wrapText="1"/>
    </xf>
    <xf numFmtId="0" fontId="16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top"/>
    </xf>
    <xf numFmtId="165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left" wrapText="1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center"/>
    </xf>
    <xf numFmtId="0" fontId="13" fillId="0" borderId="2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3" fillId="0" borderId="0" xfId="0" applyFont="1" applyBorder="1" applyAlignment="1">
      <alignment horizontal="right"/>
    </xf>
    <xf numFmtId="0" fontId="13" fillId="0" borderId="5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right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0" fillId="0" borderId="0" xfId="0" applyAlignment="1"/>
    <xf numFmtId="0" fontId="12" fillId="0" borderId="2" xfId="0" applyFont="1" applyBorder="1" applyAlignment="1">
      <alignment horizontal="left"/>
    </xf>
    <xf numFmtId="0" fontId="16" fillId="0" borderId="0" xfId="0" applyFont="1" applyBorder="1" applyAlignment="1">
      <alignment horizontal="right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right"/>
    </xf>
    <xf numFmtId="164" fontId="16" fillId="0" borderId="3" xfId="0" applyNumberFormat="1" applyFont="1" applyBorder="1" applyAlignment="1">
      <alignment horizontal="right"/>
    </xf>
    <xf numFmtId="0" fontId="14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zoomScaleNormal="100" workbookViewId="0">
      <selection activeCell="H4" sqref="H4:L4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8.7109375" customWidth="1"/>
    <col min="15" max="36" width="0" hidden="1" customWidth="1"/>
  </cols>
  <sheetData>
    <row r="1" spans="1:12" x14ac:dyDescent="0.2">
      <c r="A1" s="11" t="str">
        <f>Source!B1</f>
        <v>Smeta.RU  (495) 974-1589</v>
      </c>
      <c r="I1" t="s">
        <v>283</v>
      </c>
    </row>
    <row r="2" spans="1:1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3"/>
      <c r="L2" s="13"/>
    </row>
    <row r="3" spans="1:12" ht="16.5" x14ac:dyDescent="0.25">
      <c r="A3" s="14"/>
      <c r="B3" s="44" t="s">
        <v>155</v>
      </c>
      <c r="C3" s="44"/>
      <c r="D3" s="44"/>
      <c r="E3" s="44"/>
      <c r="F3" s="13"/>
      <c r="G3" s="13"/>
      <c r="H3" s="44" t="s">
        <v>156</v>
      </c>
      <c r="I3" s="44"/>
      <c r="J3" s="44"/>
      <c r="K3" s="44"/>
      <c r="L3" s="44"/>
    </row>
    <row r="4" spans="1:12" ht="14.25" x14ac:dyDescent="0.2">
      <c r="A4" s="13"/>
      <c r="B4" s="45"/>
      <c r="C4" s="45"/>
      <c r="D4" s="45"/>
      <c r="E4" s="45"/>
      <c r="F4" s="13"/>
      <c r="G4" s="13"/>
      <c r="H4" s="45"/>
      <c r="I4" s="45"/>
      <c r="J4" s="45"/>
      <c r="K4" s="45"/>
      <c r="L4" s="45"/>
    </row>
    <row r="5" spans="1:12" ht="14.25" x14ac:dyDescent="0.2">
      <c r="A5" s="15"/>
      <c r="B5" s="15"/>
      <c r="C5" s="16"/>
      <c r="D5" s="16"/>
      <c r="E5" s="16"/>
      <c r="F5" s="13"/>
      <c r="G5" s="13"/>
      <c r="H5" s="17"/>
      <c r="I5" s="16"/>
      <c r="J5" s="16"/>
      <c r="K5" s="16"/>
      <c r="L5" s="17"/>
    </row>
    <row r="6" spans="1:12" ht="14.25" x14ac:dyDescent="0.2">
      <c r="A6" s="17"/>
      <c r="B6" s="45" t="str">
        <f>CONCATENATE("______________________ ", IF(Source!AL12&lt;&gt;"", Source!AL12, ""))</f>
        <v xml:space="preserve">______________________ </v>
      </c>
      <c r="C6" s="45"/>
      <c r="D6" s="45"/>
      <c r="E6" s="45"/>
      <c r="F6" s="13"/>
      <c r="G6" s="13"/>
      <c r="H6" s="45" t="str">
        <f>CONCATENATE("______________________ ", IF(Source!AH12&lt;&gt;"", Source!AH12, ""))</f>
        <v xml:space="preserve">______________________ </v>
      </c>
      <c r="I6" s="45"/>
      <c r="J6" s="45"/>
      <c r="K6" s="45"/>
      <c r="L6" s="45"/>
    </row>
    <row r="7" spans="1:12" ht="14.25" x14ac:dyDescent="0.2">
      <c r="A7" s="18"/>
      <c r="B7" s="47" t="s">
        <v>157</v>
      </c>
      <c r="C7" s="47"/>
      <c r="D7" s="47"/>
      <c r="E7" s="47"/>
      <c r="F7" s="13"/>
      <c r="G7" s="13"/>
      <c r="H7" s="47" t="s">
        <v>157</v>
      </c>
      <c r="I7" s="47"/>
      <c r="J7" s="47"/>
      <c r="K7" s="47"/>
      <c r="L7" s="47"/>
    </row>
    <row r="10" spans="1:12" ht="15.75" x14ac:dyDescent="0.25">
      <c r="A10" s="1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18"/>
    </row>
    <row r="11" spans="1:12" ht="14.25" x14ac:dyDescent="0.2">
      <c r="A11" s="19"/>
      <c r="B11" s="49" t="s">
        <v>158</v>
      </c>
      <c r="C11" s="49"/>
      <c r="D11" s="49"/>
      <c r="E11" s="49"/>
      <c r="F11" s="49"/>
      <c r="G11" s="49"/>
      <c r="H11" s="49"/>
      <c r="I11" s="49"/>
      <c r="J11" s="49"/>
      <c r="K11" s="49"/>
      <c r="L11" s="18"/>
    </row>
    <row r="12" spans="1:1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14.25" x14ac:dyDescent="0.2">
      <c r="A13" s="13"/>
      <c r="B13" s="13"/>
      <c r="C13" s="13"/>
      <c r="D13" s="13"/>
      <c r="E13" s="13"/>
      <c r="F13" s="50" t="s">
        <v>159</v>
      </c>
      <c r="G13" s="50"/>
      <c r="H13" s="51" t="str">
        <f>IF(Source!F12&lt;&gt;"Новый объект", Source!F12, "")</f>
        <v>для Подрядчиков</v>
      </c>
      <c r="I13" s="51"/>
      <c r="J13" s="51"/>
      <c r="K13" s="51"/>
      <c r="L13" s="20"/>
    </row>
    <row r="14" spans="1:12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ht="15.75" x14ac:dyDescent="0.25">
      <c r="A15" s="21"/>
      <c r="B15" s="48" t="str">
        <f>CONCATENATE( "ЛОКАЛЬНАЯ СМЕТА № ",IF(Source!F20&lt;&gt;"Новая локальная смета", Source!F20, ""))</f>
        <v xml:space="preserve">ЛОКАЛЬНАЯ СМЕТА № </v>
      </c>
      <c r="C15" s="48"/>
      <c r="D15" s="48"/>
      <c r="E15" s="48"/>
      <c r="F15" s="48"/>
      <c r="G15" s="48"/>
      <c r="H15" s="48"/>
      <c r="I15" s="48"/>
      <c r="J15" s="48"/>
      <c r="K15" s="48"/>
      <c r="L15" s="21"/>
    </row>
    <row r="16" spans="1:12" ht="15.75" x14ac:dyDescent="0.25">
      <c r="A16" s="21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1"/>
    </row>
    <row r="17" spans="1:12" ht="18" hidden="1" x14ac:dyDescent="0.25">
      <c r="A17" s="21"/>
      <c r="B17" s="52" t="str">
        <f>IF(Source!G20&lt;&gt;"Новая локальная смета", Source!G20, "")</f>
        <v/>
      </c>
      <c r="C17" s="52"/>
      <c r="D17" s="52"/>
      <c r="E17" s="52"/>
      <c r="F17" s="52"/>
      <c r="G17" s="52"/>
      <c r="H17" s="52"/>
      <c r="I17" s="52"/>
      <c r="J17" s="52"/>
      <c r="K17" s="52"/>
      <c r="L17" s="21"/>
    </row>
    <row r="18" spans="1:12" ht="14.25" hidden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8" x14ac:dyDescent="0.25">
      <c r="A19" s="13"/>
      <c r="B19" s="53" t="str">
        <f>IF(Source!G12&lt;&gt;"Новый объект", Source!G12, "")</f>
        <v>Форма смет  12 граф и КС-2  ФЕР -2017 г.</v>
      </c>
      <c r="C19" s="53"/>
      <c r="D19" s="53"/>
      <c r="E19" s="53"/>
      <c r="F19" s="53"/>
      <c r="G19" s="53"/>
      <c r="H19" s="53"/>
      <c r="I19" s="53"/>
      <c r="J19" s="53"/>
      <c r="K19" s="53"/>
      <c r="L19" s="23"/>
    </row>
    <row r="20" spans="1:12" ht="14.25" x14ac:dyDescent="0.2">
      <c r="A20" s="13"/>
      <c r="B20" s="54" t="s">
        <v>160</v>
      </c>
      <c r="C20" s="54"/>
      <c r="D20" s="54"/>
      <c r="E20" s="54"/>
      <c r="F20" s="54"/>
      <c r="G20" s="54"/>
      <c r="H20" s="54"/>
      <c r="I20" s="54"/>
      <c r="J20" s="54"/>
      <c r="K20" s="54"/>
      <c r="L20" s="18"/>
    </row>
    <row r="21" spans="1:12" ht="14.25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x14ac:dyDescent="0.2">
      <c r="A22" s="51" t="str">
        <f>CONCATENATE("Основание: ", Source!J20)</f>
        <v xml:space="preserve">Основание: 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</row>
    <row r="23" spans="1:12" ht="14.25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x14ac:dyDescent="0.2">
      <c r="A25" s="13"/>
      <c r="B25" s="13"/>
      <c r="C25" s="13"/>
      <c r="D25" s="13"/>
      <c r="E25" s="24"/>
      <c r="F25" s="24"/>
      <c r="G25" s="46" t="s">
        <v>161</v>
      </c>
      <c r="H25" s="46"/>
      <c r="I25" s="46" t="s">
        <v>162</v>
      </c>
      <c r="J25" s="46"/>
      <c r="K25" s="13"/>
      <c r="L25" s="13"/>
    </row>
    <row r="26" spans="1:12" ht="15" x14ac:dyDescent="0.25">
      <c r="A26" s="13"/>
      <c r="B26" s="13"/>
      <c r="C26" s="55" t="s">
        <v>163</v>
      </c>
      <c r="D26" s="55"/>
      <c r="E26" s="55"/>
      <c r="F26" s="55"/>
      <c r="G26" s="56">
        <f>SUM(O37:O39)/1000</f>
        <v>0</v>
      </c>
      <c r="H26" s="56"/>
      <c r="I26" s="56">
        <f>(Source!P54/1000)</f>
        <v>0</v>
      </c>
      <c r="J26" s="56"/>
      <c r="K26" s="57" t="s">
        <v>164</v>
      </c>
      <c r="L26" s="57"/>
    </row>
    <row r="27" spans="1:12" ht="14.25" x14ac:dyDescent="0.2">
      <c r="A27" s="13"/>
      <c r="B27" s="13"/>
      <c r="C27" s="58" t="s">
        <v>165</v>
      </c>
      <c r="D27" s="58"/>
      <c r="E27" s="58"/>
      <c r="F27" s="58"/>
      <c r="G27" s="56">
        <f>SUM(W37:W39)/1000</f>
        <v>0</v>
      </c>
      <c r="H27" s="56"/>
      <c r="I27" s="56">
        <f>(Source!P44)/1000</f>
        <v>0</v>
      </c>
      <c r="J27" s="56"/>
      <c r="K27" s="57" t="s">
        <v>164</v>
      </c>
      <c r="L27" s="57"/>
    </row>
    <row r="28" spans="1:12" ht="14.25" x14ac:dyDescent="0.2">
      <c r="A28" s="13"/>
      <c r="B28" s="13"/>
      <c r="C28" s="58" t="s">
        <v>166</v>
      </c>
      <c r="D28" s="58"/>
      <c r="E28" s="58"/>
      <c r="F28" s="58"/>
      <c r="G28" s="56">
        <f>SUM(X37:X39)/1000</f>
        <v>0</v>
      </c>
      <c r="H28" s="56"/>
      <c r="I28" s="56">
        <f>(Source!P45)/1000</f>
        <v>0</v>
      </c>
      <c r="J28" s="56"/>
      <c r="K28" s="57" t="s">
        <v>164</v>
      </c>
      <c r="L28" s="57"/>
    </row>
    <row r="29" spans="1:12" ht="14.25" x14ac:dyDescent="0.2">
      <c r="A29" s="13"/>
      <c r="B29" s="13"/>
      <c r="C29" s="58" t="s">
        <v>167</v>
      </c>
      <c r="D29" s="58"/>
      <c r="E29" s="58"/>
      <c r="F29" s="58"/>
      <c r="G29" s="56">
        <f>SUM(Y37:Y39)/1000</f>
        <v>0</v>
      </c>
      <c r="H29" s="56"/>
      <c r="I29" s="56">
        <f>(Source!P36)/1000</f>
        <v>0</v>
      </c>
      <c r="J29" s="56"/>
      <c r="K29" s="57" t="s">
        <v>164</v>
      </c>
      <c r="L29" s="57"/>
    </row>
    <row r="30" spans="1:12" ht="14.25" x14ac:dyDescent="0.2">
      <c r="A30" s="13"/>
      <c r="B30" s="13"/>
      <c r="C30" s="58" t="s">
        <v>168</v>
      </c>
      <c r="D30" s="58"/>
      <c r="E30" s="58"/>
      <c r="F30" s="58"/>
      <c r="G30" s="56">
        <f>SUM(Z37:Z39)/1000</f>
        <v>0</v>
      </c>
      <c r="H30" s="56"/>
      <c r="I30" s="56">
        <f>(Source!P46+Source!P47)/1000</f>
        <v>0</v>
      </c>
      <c r="J30" s="56"/>
      <c r="K30" s="57" t="s">
        <v>164</v>
      </c>
      <c r="L30" s="57"/>
    </row>
    <row r="31" spans="1:12" ht="15" x14ac:dyDescent="0.25">
      <c r="A31" s="13"/>
      <c r="B31" s="13"/>
      <c r="C31" s="55" t="s">
        <v>169</v>
      </c>
      <c r="D31" s="55"/>
      <c r="E31" s="55"/>
      <c r="F31" s="55"/>
      <c r="G31" s="56">
        <f>I31</f>
        <v>0</v>
      </c>
      <c r="H31" s="56"/>
      <c r="I31" s="56">
        <f>(Source!P49+Source!P50)</f>
        <v>0</v>
      </c>
      <c r="J31" s="56"/>
      <c r="K31" s="57" t="s">
        <v>170</v>
      </c>
      <c r="L31" s="57"/>
    </row>
    <row r="32" spans="1:12" ht="15" x14ac:dyDescent="0.25">
      <c r="A32" s="13"/>
      <c r="B32" s="13"/>
      <c r="C32" s="55" t="s">
        <v>171</v>
      </c>
      <c r="D32" s="55"/>
      <c r="E32" s="55"/>
      <c r="F32" s="55"/>
      <c r="G32" s="56">
        <f>SUM(R37:R39)/1000</f>
        <v>0</v>
      </c>
      <c r="H32" s="56"/>
      <c r="I32" s="56">
        <f>((Source!P42 + Source!P41)/1000)</f>
        <v>0</v>
      </c>
      <c r="J32" s="56"/>
      <c r="K32" s="57" t="s">
        <v>164</v>
      </c>
      <c r="L32" s="57"/>
    </row>
    <row r="33" spans="1:12" ht="14.25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ht="14.25" x14ac:dyDescent="0.2">
      <c r="A34" s="62" t="s">
        <v>184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</row>
    <row r="35" spans="1:12" ht="57" x14ac:dyDescent="0.2">
      <c r="A35" s="25" t="s">
        <v>172</v>
      </c>
      <c r="B35" s="25" t="s">
        <v>173</v>
      </c>
      <c r="C35" s="25" t="s">
        <v>174</v>
      </c>
      <c r="D35" s="25" t="s">
        <v>175</v>
      </c>
      <c r="E35" s="25" t="s">
        <v>176</v>
      </c>
      <c r="F35" s="25" t="s">
        <v>177</v>
      </c>
      <c r="G35" s="25" t="s">
        <v>178</v>
      </c>
      <c r="H35" s="25" t="s">
        <v>179</v>
      </c>
      <c r="I35" s="25" t="s">
        <v>180</v>
      </c>
      <c r="J35" s="25" t="s">
        <v>181</v>
      </c>
      <c r="K35" s="25" t="s">
        <v>182</v>
      </c>
      <c r="L35" s="25" t="s">
        <v>183</v>
      </c>
    </row>
    <row r="36" spans="1:12" ht="14.25" x14ac:dyDescent="0.2">
      <c r="A36" s="26">
        <v>1</v>
      </c>
      <c r="B36" s="26">
        <v>2</v>
      </c>
      <c r="C36" s="26">
        <v>3</v>
      </c>
      <c r="D36" s="26">
        <v>4</v>
      </c>
      <c r="E36" s="26">
        <v>5</v>
      </c>
      <c r="F36" s="26">
        <v>6</v>
      </c>
      <c r="G36" s="26">
        <v>7</v>
      </c>
      <c r="H36" s="26">
        <v>8</v>
      </c>
      <c r="I36" s="26">
        <v>9</v>
      </c>
      <c r="J36" s="26">
        <v>10</v>
      </c>
      <c r="K36" s="26">
        <v>11</v>
      </c>
      <c r="L36" s="27">
        <v>12</v>
      </c>
    </row>
    <row r="38" spans="1:12" ht="15" x14ac:dyDescent="0.25">
      <c r="A38" s="61" t="str">
        <f>CONCATENATE("Итого по локальной смете: ",IF(Source!G27&lt;&gt;"Новая локальная смета", Source!G27, ""))</f>
        <v xml:space="preserve">Итого по локальной смете: </v>
      </c>
      <c r="B38" s="61"/>
      <c r="C38" s="61"/>
      <c r="D38" s="61"/>
      <c r="E38" s="61"/>
      <c r="F38" s="61"/>
      <c r="G38" s="60">
        <f>SUM(O37:O37)</f>
        <v>0</v>
      </c>
      <c r="H38" s="60"/>
      <c r="I38" s="30"/>
      <c r="J38" s="60">
        <f>SUM(P37:P37)</f>
        <v>0</v>
      </c>
      <c r="K38" s="60"/>
      <c r="L38" s="31">
        <f>SUM(Q37:Q37)</f>
        <v>0</v>
      </c>
    </row>
    <row r="43" spans="1:12" ht="14.25" x14ac:dyDescent="0.2">
      <c r="A43" s="28" t="s">
        <v>185</v>
      </c>
      <c r="B43" s="28"/>
      <c r="C43" s="12" t="s">
        <v>186</v>
      </c>
      <c r="D43" s="29" t="str">
        <f>IF(Source!AC12&lt;&gt;"", Source!AC12," ")</f>
        <v xml:space="preserve"> </v>
      </c>
      <c r="E43" s="29"/>
      <c r="F43" s="29"/>
      <c r="G43" s="29"/>
      <c r="H43" s="29"/>
      <c r="I43" s="13" t="str">
        <f>IF(Source!AB12&lt;&gt;"", Source!AB12," ")</f>
        <v xml:space="preserve"> </v>
      </c>
      <c r="J43" s="13"/>
      <c r="K43" s="13"/>
      <c r="L43" s="13"/>
    </row>
    <row r="44" spans="1:12" ht="14.25" x14ac:dyDescent="0.2">
      <c r="A44" s="13"/>
      <c r="B44" s="13"/>
      <c r="C44" s="12"/>
      <c r="D44" s="59" t="s">
        <v>187</v>
      </c>
      <c r="E44" s="59"/>
      <c r="F44" s="59"/>
      <c r="G44" s="59"/>
      <c r="H44" s="59"/>
      <c r="I44" s="13"/>
      <c r="J44" s="13"/>
      <c r="K44" s="13"/>
      <c r="L44" s="13"/>
    </row>
    <row r="45" spans="1:12" ht="14.25" x14ac:dyDescent="0.2">
      <c r="A45" s="13"/>
      <c r="B45" s="13"/>
      <c r="C45" s="12"/>
      <c r="D45" s="13"/>
      <c r="E45" s="13"/>
      <c r="F45" s="13"/>
      <c r="G45" s="13"/>
      <c r="H45" s="13"/>
      <c r="I45" s="13"/>
      <c r="J45" s="13"/>
      <c r="K45" s="13"/>
      <c r="L45" s="13"/>
    </row>
    <row r="46" spans="1:12" ht="14.25" x14ac:dyDescent="0.2">
      <c r="A46" s="28" t="s">
        <v>185</v>
      </c>
      <c r="B46" s="28"/>
      <c r="C46" s="12" t="s">
        <v>188</v>
      </c>
      <c r="D46" s="29" t="str">
        <f>IF(Source!AE12&lt;&gt;"", Source!AE12," ")</f>
        <v xml:space="preserve"> </v>
      </c>
      <c r="E46" s="29"/>
      <c r="F46" s="29"/>
      <c r="G46" s="29"/>
      <c r="H46" s="29"/>
      <c r="I46" s="13" t="str">
        <f>IF(Source!AD12&lt;&gt;"", Source!AD12," ")</f>
        <v xml:space="preserve"> </v>
      </c>
      <c r="J46" s="13"/>
      <c r="K46" s="13"/>
      <c r="L46" s="13"/>
    </row>
    <row r="47" spans="1:12" ht="14.25" x14ac:dyDescent="0.2">
      <c r="A47" s="13"/>
      <c r="B47" s="13"/>
      <c r="C47" s="13"/>
      <c r="D47" s="59" t="s">
        <v>187</v>
      </c>
      <c r="E47" s="59"/>
      <c r="F47" s="59"/>
      <c r="G47" s="59"/>
      <c r="H47" s="59"/>
      <c r="I47" s="13"/>
      <c r="J47" s="13"/>
      <c r="K47" s="13"/>
      <c r="L47" s="13"/>
    </row>
  </sheetData>
  <mergeCells count="53">
    <mergeCell ref="D47:H47"/>
    <mergeCell ref="G38:H38"/>
    <mergeCell ref="J38:K38"/>
    <mergeCell ref="A38:F38"/>
    <mergeCell ref="C32:F32"/>
    <mergeCell ref="G32:H32"/>
    <mergeCell ref="I32:J32"/>
    <mergeCell ref="K32:L32"/>
    <mergeCell ref="A34:L34"/>
    <mergeCell ref="D44:H44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G25:H25"/>
    <mergeCell ref="I25:J25"/>
    <mergeCell ref="B7:E7"/>
    <mergeCell ref="H7:L7"/>
    <mergeCell ref="B10:K10"/>
    <mergeCell ref="B11:K11"/>
    <mergeCell ref="F13:G13"/>
    <mergeCell ref="H13:K13"/>
    <mergeCell ref="B15:K15"/>
    <mergeCell ref="B17:K17"/>
    <mergeCell ref="B19:K19"/>
    <mergeCell ref="B20:K20"/>
    <mergeCell ref="A22:L22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60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zoomScaleNormal="100" workbookViewId="0">
      <selection activeCell="K1" sqref="K1"/>
    </sheetView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6" width="11.7109375" customWidth="1"/>
    <col min="7" max="11" width="12.7109375" customWidth="1"/>
    <col min="15" max="36" width="0" hidden="1" customWidth="1"/>
  </cols>
  <sheetData>
    <row r="1" spans="1:11" s="11" customFormat="1" ht="12" x14ac:dyDescent="0.2">
      <c r="A1" s="11" t="str">
        <f>Source!B1</f>
        <v>Smeta.RU  (495) 974-1589</v>
      </c>
      <c r="K1" s="43" t="s">
        <v>282</v>
      </c>
    </row>
    <row r="2" spans="1:11" ht="15" x14ac:dyDescent="0.25">
      <c r="A2" s="13"/>
      <c r="B2" s="13"/>
      <c r="C2" s="30"/>
      <c r="D2" s="30"/>
      <c r="E2" s="30"/>
      <c r="F2" s="13"/>
      <c r="G2" s="12"/>
      <c r="H2" s="65" t="s">
        <v>189</v>
      </c>
      <c r="I2" s="65"/>
      <c r="J2" s="65"/>
      <c r="K2" s="65"/>
    </row>
    <row r="3" spans="1:11" ht="14.25" x14ac:dyDescent="0.2">
      <c r="A3" s="13"/>
      <c r="B3" s="13"/>
      <c r="C3" s="13"/>
      <c r="D3" s="13"/>
      <c r="E3" s="13"/>
      <c r="F3" s="13"/>
      <c r="G3" s="12"/>
      <c r="H3" s="66" t="s">
        <v>190</v>
      </c>
      <c r="I3" s="66"/>
      <c r="J3" s="66"/>
      <c r="K3" s="66"/>
    </row>
    <row r="4" spans="1:11" ht="14.25" x14ac:dyDescent="0.2">
      <c r="A4" s="13"/>
      <c r="B4" s="13"/>
      <c r="C4" s="13"/>
      <c r="D4" s="13"/>
      <c r="E4" s="13"/>
      <c r="F4" s="13"/>
      <c r="G4" s="12"/>
      <c r="H4" s="65" t="s">
        <v>191</v>
      </c>
      <c r="I4" s="65"/>
      <c r="J4" s="65"/>
      <c r="K4" s="65"/>
    </row>
    <row r="5" spans="1:11" ht="14.25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14.25" x14ac:dyDescent="0.2">
      <c r="A6" s="13"/>
      <c r="B6" s="13"/>
      <c r="C6" s="13"/>
      <c r="D6" s="13"/>
      <c r="E6" s="13"/>
      <c r="F6" s="13"/>
      <c r="G6" s="13"/>
      <c r="H6" s="13"/>
      <c r="I6" s="13"/>
      <c r="J6" s="63" t="s">
        <v>192</v>
      </c>
      <c r="K6" s="63"/>
    </row>
    <row r="7" spans="1:11" ht="14.25" x14ac:dyDescent="0.2">
      <c r="A7" s="13"/>
      <c r="B7" s="13"/>
      <c r="C7" s="13"/>
      <c r="D7" s="13"/>
      <c r="E7" s="13"/>
      <c r="F7" s="13"/>
      <c r="G7" s="13"/>
      <c r="H7" s="13"/>
      <c r="I7" s="12" t="s">
        <v>231</v>
      </c>
      <c r="J7" s="67" t="s">
        <v>194</v>
      </c>
      <c r="K7" s="67"/>
    </row>
    <row r="8" spans="1:11" ht="14.25" x14ac:dyDescent="0.2">
      <c r="A8" s="13"/>
      <c r="B8" s="13"/>
      <c r="C8" s="13"/>
      <c r="D8" s="13"/>
      <c r="E8" s="13"/>
      <c r="F8" s="13"/>
      <c r="G8" s="13"/>
      <c r="H8" s="13"/>
      <c r="I8" s="13"/>
      <c r="J8" s="63" t="str">
        <f>IF(Source!AT15 &lt;&gt; "", Source!AT15, "")</f>
        <v/>
      </c>
      <c r="K8" s="63"/>
    </row>
    <row r="9" spans="1:11" ht="14.25" x14ac:dyDescent="0.2">
      <c r="A9" s="13" t="s">
        <v>195</v>
      </c>
      <c r="B9" s="13"/>
      <c r="C9" s="64" t="str">
        <f>IF(Source!BA15 &lt;&gt; "", Source!BA15, IF(Source!AU15 &lt;&gt; "", Source!AU15, ""))</f>
        <v/>
      </c>
      <c r="D9" s="64"/>
      <c r="E9" s="64"/>
      <c r="F9" s="64"/>
      <c r="G9" s="64"/>
      <c r="H9" s="64"/>
      <c r="I9" s="12" t="s">
        <v>232</v>
      </c>
      <c r="J9" s="63"/>
      <c r="K9" s="63"/>
    </row>
    <row r="10" spans="1:11" ht="14.25" x14ac:dyDescent="0.2">
      <c r="A10" s="13"/>
      <c r="B10" s="13"/>
      <c r="C10" s="68" t="s">
        <v>197</v>
      </c>
      <c r="D10" s="68"/>
      <c r="E10" s="68"/>
      <c r="F10" s="68"/>
      <c r="G10" s="68"/>
      <c r="H10" s="68"/>
      <c r="I10" s="13"/>
      <c r="J10" s="63" t="str">
        <f>IF(Source!AK15 &lt;&gt; "", Source!AK15, "")</f>
        <v/>
      </c>
      <c r="K10" s="63"/>
    </row>
    <row r="11" spans="1:11" ht="14.25" x14ac:dyDescent="0.2">
      <c r="A11" s="13" t="s">
        <v>198</v>
      </c>
      <c r="B11" s="13"/>
      <c r="C11" s="64" t="str">
        <f>IF(Source!AX12&lt;&gt; "", Source!AX12, IF(Source!AJ12 &lt;&gt; "", Source!AJ12, ""))</f>
        <v/>
      </c>
      <c r="D11" s="64"/>
      <c r="E11" s="64"/>
      <c r="F11" s="64"/>
      <c r="G11" s="64"/>
      <c r="H11" s="64"/>
      <c r="I11" s="12" t="s">
        <v>232</v>
      </c>
      <c r="J11" s="63"/>
      <c r="K11" s="63"/>
    </row>
    <row r="12" spans="1:11" ht="14.25" x14ac:dyDescent="0.2">
      <c r="A12" s="13"/>
      <c r="B12" s="13"/>
      <c r="C12" s="68" t="s">
        <v>197</v>
      </c>
      <c r="D12" s="68"/>
      <c r="E12" s="68"/>
      <c r="F12" s="68"/>
      <c r="G12" s="68"/>
      <c r="H12" s="68"/>
      <c r="I12" s="13"/>
      <c r="J12" s="63" t="str">
        <f>IF(Source!AO15 &lt;&gt; "", Source!AO15, "")</f>
        <v/>
      </c>
      <c r="K12" s="63"/>
    </row>
    <row r="13" spans="1:11" ht="14.25" x14ac:dyDescent="0.2">
      <c r="A13" s="13" t="s">
        <v>199</v>
      </c>
      <c r="B13" s="13"/>
      <c r="C13" s="64" t="str">
        <f>IF(Source!AY12&lt;&gt; "", Source!AY12, IF(Source!AN12 &lt;&gt; "", Source!AN12, ""))</f>
        <v/>
      </c>
      <c r="D13" s="64"/>
      <c r="E13" s="64"/>
      <c r="F13" s="64"/>
      <c r="G13" s="64"/>
      <c r="H13" s="64"/>
      <c r="I13" s="12" t="s">
        <v>232</v>
      </c>
      <c r="J13" s="63"/>
      <c r="K13" s="63"/>
    </row>
    <row r="14" spans="1:11" ht="14.25" x14ac:dyDescent="0.2">
      <c r="A14" s="13"/>
      <c r="B14" s="13"/>
      <c r="C14" s="68" t="s">
        <v>197</v>
      </c>
      <c r="D14" s="68"/>
      <c r="E14" s="68"/>
      <c r="F14" s="68"/>
      <c r="G14" s="68"/>
      <c r="H14" s="68"/>
      <c r="I14" s="13"/>
      <c r="J14" s="63" t="str">
        <f>IF(Source!CO15 &lt;&gt; "", Source!CO15, "")</f>
        <v/>
      </c>
      <c r="K14" s="63"/>
    </row>
    <row r="15" spans="1:11" ht="14.25" x14ac:dyDescent="0.2">
      <c r="A15" s="13" t="s">
        <v>200</v>
      </c>
      <c r="B15" s="13"/>
      <c r="C15" s="64" t="s">
        <v>281</v>
      </c>
      <c r="D15" s="64"/>
      <c r="E15" s="64"/>
      <c r="F15" s="64"/>
      <c r="G15" s="64"/>
      <c r="H15" s="64"/>
      <c r="I15" s="13"/>
      <c r="J15" s="63"/>
      <c r="K15" s="63"/>
    </row>
    <row r="16" spans="1:11" ht="14.25" x14ac:dyDescent="0.2">
      <c r="A16" s="13"/>
      <c r="B16" s="13"/>
      <c r="C16" s="68" t="s">
        <v>201</v>
      </c>
      <c r="D16" s="68"/>
      <c r="E16" s="68"/>
      <c r="F16" s="68"/>
      <c r="G16" s="68"/>
      <c r="H16" s="68"/>
      <c r="I16" s="13"/>
      <c r="J16" s="63" t="str">
        <f>IF(Source!CP15 &lt;&gt; "", Source!CP15, "")</f>
        <v/>
      </c>
      <c r="K16" s="63"/>
    </row>
    <row r="17" spans="1:11" ht="14.25" x14ac:dyDescent="0.2">
      <c r="A17" s="13" t="s">
        <v>202</v>
      </c>
      <c r="B17" s="13"/>
      <c r="C17" s="47" t="s">
        <v>281</v>
      </c>
      <c r="D17" s="47"/>
      <c r="E17" s="47"/>
      <c r="F17" s="47"/>
      <c r="G17" s="47"/>
      <c r="H17" s="47"/>
      <c r="I17" s="13"/>
      <c r="J17" s="63"/>
      <c r="K17" s="63"/>
    </row>
    <row r="18" spans="1:11" ht="14.25" x14ac:dyDescent="0.2">
      <c r="A18" s="13"/>
      <c r="B18" s="13"/>
      <c r="C18" s="68" t="s">
        <v>203</v>
      </c>
      <c r="D18" s="68"/>
      <c r="E18" s="68"/>
      <c r="F18" s="68"/>
      <c r="G18" s="68"/>
      <c r="H18" s="68"/>
      <c r="I18" s="13"/>
      <c r="J18" s="13"/>
      <c r="K18" s="13"/>
    </row>
    <row r="19" spans="1:11" ht="14.25" x14ac:dyDescent="0.2">
      <c r="A19" s="13"/>
      <c r="B19" s="13"/>
      <c r="C19" s="13"/>
      <c r="D19" s="13"/>
      <c r="E19" s="13"/>
      <c r="F19" s="13"/>
      <c r="G19" s="58" t="s">
        <v>204</v>
      </c>
      <c r="H19" s="58"/>
      <c r="I19" s="70"/>
      <c r="J19" s="63" t="str">
        <f>IF(Source!CQ15 &lt;&gt; "", Source!CQ15, "")</f>
        <v/>
      </c>
      <c r="K19" s="63"/>
    </row>
    <row r="20" spans="1:11" ht="14.25" x14ac:dyDescent="0.2">
      <c r="A20" s="13"/>
      <c r="B20" s="13"/>
      <c r="C20" s="13"/>
      <c r="D20" s="13"/>
      <c r="E20" s="13"/>
      <c r="F20" s="13"/>
      <c r="G20" s="58" t="s">
        <v>205</v>
      </c>
      <c r="H20" s="71"/>
      <c r="I20" s="32" t="s">
        <v>206</v>
      </c>
      <c r="J20" s="63" t="str">
        <f>IF(Source!CR15 &lt;&gt; "", Source!CR15, "")</f>
        <v/>
      </c>
      <c r="K20" s="63"/>
    </row>
    <row r="21" spans="1:11" ht="14.25" x14ac:dyDescent="0.2">
      <c r="A21" s="13"/>
      <c r="B21" s="13"/>
      <c r="C21" s="13"/>
      <c r="D21" s="13"/>
      <c r="E21" s="13"/>
      <c r="F21" s="13"/>
      <c r="G21" s="13"/>
      <c r="H21" s="13"/>
      <c r="I21" s="26" t="s">
        <v>207</v>
      </c>
      <c r="J21" s="72" t="str">
        <f>IF(Source!CS15 &lt;&gt; 0, Source!CS15, "")</f>
        <v/>
      </c>
      <c r="K21" s="72"/>
    </row>
    <row r="22" spans="1:11" ht="14.25" x14ac:dyDescent="0.2">
      <c r="A22" s="13"/>
      <c r="B22" s="13"/>
      <c r="C22" s="13"/>
      <c r="D22" s="13"/>
      <c r="E22" s="13"/>
      <c r="F22" s="13"/>
      <c r="G22" s="13"/>
      <c r="H22" s="13"/>
      <c r="I22" s="12" t="s">
        <v>208</v>
      </c>
      <c r="J22" s="63" t="str">
        <f>IF(Source!CT15 &lt;&gt; "", Source!CT15, "")</f>
        <v/>
      </c>
      <c r="K22" s="63"/>
    </row>
    <row r="23" spans="1:11" ht="14.25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1:11" ht="14.25" x14ac:dyDescent="0.2">
      <c r="A24" s="13"/>
      <c r="B24" s="13"/>
      <c r="C24" s="13"/>
      <c r="D24" s="13"/>
      <c r="E24" s="13"/>
      <c r="F24" s="13"/>
      <c r="G24" s="73" t="s">
        <v>209</v>
      </c>
      <c r="H24" s="75" t="s">
        <v>210</v>
      </c>
      <c r="I24" s="75" t="s">
        <v>211</v>
      </c>
      <c r="J24" s="77"/>
      <c r="K24" s="13"/>
    </row>
    <row r="25" spans="1:11" ht="14.25" x14ac:dyDescent="0.2">
      <c r="A25" s="13"/>
      <c r="B25" s="13"/>
      <c r="C25" s="13"/>
      <c r="D25" s="13"/>
      <c r="E25" s="13"/>
      <c r="F25" s="13"/>
      <c r="G25" s="74"/>
      <c r="H25" s="76"/>
      <c r="I25" s="33" t="s">
        <v>212</v>
      </c>
      <c r="J25" s="34" t="s">
        <v>213</v>
      </c>
      <c r="K25" s="13"/>
    </row>
    <row r="26" spans="1:11" ht="14.25" x14ac:dyDescent="0.2">
      <c r="A26" s="13"/>
      <c r="B26" s="13"/>
      <c r="C26" s="13"/>
      <c r="D26" s="13"/>
      <c r="E26" s="13"/>
      <c r="F26" s="13"/>
      <c r="G26" s="26" t="str">
        <f>IF(Source!CN15 &lt;&gt; "", Source!CN15, "")</f>
        <v/>
      </c>
      <c r="H26" s="35">
        <v>43194.388668981483</v>
      </c>
      <c r="I26" s="26"/>
      <c r="J26" s="27"/>
      <c r="K26" s="13"/>
    </row>
    <row r="27" spans="1:11" ht="14.25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18" x14ac:dyDescent="0.25">
      <c r="A28" s="69" t="s">
        <v>214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</row>
    <row r="29" spans="1:11" ht="18" x14ac:dyDescent="0.25">
      <c r="A29" s="69" t="s">
        <v>215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</row>
    <row r="30" spans="1:11" ht="14.25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spans="1:11" ht="15" x14ac:dyDescent="0.25">
      <c r="A31" s="13" t="s">
        <v>233</v>
      </c>
      <c r="B31" s="13"/>
      <c r="C31" s="13"/>
      <c r="D31" s="13"/>
      <c r="E31" s="13"/>
      <c r="F31" s="13"/>
      <c r="G31" s="13"/>
      <c r="H31" s="78">
        <f>(Source!P54/1000)</f>
        <v>0</v>
      </c>
      <c r="I31" s="78"/>
      <c r="J31" s="13" t="s">
        <v>234</v>
      </c>
      <c r="K31" s="13"/>
    </row>
    <row r="32" spans="1:11" ht="14.25" x14ac:dyDescent="0.2">
      <c r="A32" s="13" t="s">
        <v>241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</row>
    <row r="33" spans="1:11" ht="14.25" x14ac:dyDescent="0.2">
      <c r="A33" s="79" t="s">
        <v>216</v>
      </c>
      <c r="B33" s="79"/>
      <c r="C33" s="80" t="s">
        <v>173</v>
      </c>
      <c r="D33" s="80" t="s">
        <v>174</v>
      </c>
      <c r="E33" s="80" t="s">
        <v>226</v>
      </c>
      <c r="F33" s="80" t="s">
        <v>176</v>
      </c>
      <c r="G33" s="80" t="s">
        <v>235</v>
      </c>
      <c r="H33" s="80" t="s">
        <v>236</v>
      </c>
      <c r="I33" s="80" t="s">
        <v>237</v>
      </c>
      <c r="J33" s="80" t="s">
        <v>238</v>
      </c>
      <c r="K33" s="80" t="s">
        <v>239</v>
      </c>
    </row>
    <row r="34" spans="1:11" ht="57" x14ac:dyDescent="0.2">
      <c r="A34" s="25" t="s">
        <v>240</v>
      </c>
      <c r="B34" s="25" t="s">
        <v>217</v>
      </c>
      <c r="C34" s="81"/>
      <c r="D34" s="81"/>
      <c r="E34" s="81"/>
      <c r="F34" s="81"/>
      <c r="G34" s="81"/>
      <c r="H34" s="81"/>
      <c r="I34" s="81"/>
      <c r="J34" s="81"/>
      <c r="K34" s="81"/>
    </row>
    <row r="35" spans="1:11" ht="14.25" x14ac:dyDescent="0.2">
      <c r="A35" s="25">
        <v>1</v>
      </c>
      <c r="B35" s="25">
        <v>2</v>
      </c>
      <c r="C35" s="25">
        <v>3</v>
      </c>
      <c r="D35" s="25">
        <v>4</v>
      </c>
      <c r="E35" s="25">
        <v>5</v>
      </c>
      <c r="F35" s="25">
        <v>6</v>
      </c>
      <c r="G35" s="25">
        <v>7</v>
      </c>
      <c r="H35" s="25">
        <v>8</v>
      </c>
      <c r="I35" s="25">
        <v>9</v>
      </c>
      <c r="J35" s="25">
        <v>10</v>
      </c>
      <c r="K35" s="25">
        <v>11</v>
      </c>
    </row>
    <row r="37" spans="1:11" ht="15" x14ac:dyDescent="0.25">
      <c r="A37" s="61" t="str">
        <f>CONCATENATE("Итого по локальной смете: ",IF(Source!G27&lt;&gt;"Новая локальная смета", Source!G27, ""))</f>
        <v xml:space="preserve">Итого по локальной смете: </v>
      </c>
      <c r="B37" s="61"/>
      <c r="C37" s="61"/>
      <c r="D37" s="61"/>
      <c r="E37" s="61"/>
      <c r="F37" s="61"/>
      <c r="G37" s="61"/>
      <c r="H37" s="60">
        <f>SUM(O36:O36)</f>
        <v>0</v>
      </c>
      <c r="I37" s="60"/>
      <c r="J37" s="60">
        <f>SUM(P36:P36)</f>
        <v>0</v>
      </c>
      <c r="K37" s="60"/>
    </row>
    <row r="42" spans="1:11" ht="14.25" x14ac:dyDescent="0.2">
      <c r="A42" s="13"/>
      <c r="B42" s="82" t="s">
        <v>219</v>
      </c>
      <c r="C42" s="82"/>
      <c r="D42" s="29" t="str">
        <f>IF(Source!AM12&lt;&gt;"", Source!AM12," ")</f>
        <v xml:space="preserve"> </v>
      </c>
      <c r="E42" s="29"/>
      <c r="F42" s="29"/>
      <c r="G42" s="29"/>
      <c r="H42" s="29"/>
      <c r="I42" s="13" t="str">
        <f>IF(Source!AL12&lt;&gt;"", Source!AL12," ")</f>
        <v xml:space="preserve"> </v>
      </c>
      <c r="J42" s="13"/>
      <c r="K42" s="13"/>
    </row>
    <row r="43" spans="1:11" ht="14.25" x14ac:dyDescent="0.2">
      <c r="A43" s="13"/>
      <c r="B43" s="13"/>
      <c r="C43" s="13"/>
      <c r="D43" s="68" t="s">
        <v>187</v>
      </c>
      <c r="E43" s="68"/>
      <c r="F43" s="68"/>
      <c r="G43" s="68"/>
      <c r="H43" s="68"/>
      <c r="I43" s="13"/>
      <c r="J43" s="13"/>
      <c r="K43" s="13"/>
    </row>
    <row r="44" spans="1:11" ht="14.25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spans="1:11" ht="14.25" x14ac:dyDescent="0.2">
      <c r="A45" s="13"/>
      <c r="B45" s="82" t="s">
        <v>220</v>
      </c>
      <c r="C45" s="82"/>
      <c r="D45" s="29" t="str">
        <f>IF(Source!AI12&lt;&gt;"", Source!AI12," ")</f>
        <v xml:space="preserve"> </v>
      </c>
      <c r="E45" s="29"/>
      <c r="F45" s="29"/>
      <c r="G45" s="29"/>
      <c r="H45" s="29"/>
      <c r="I45" s="13" t="str">
        <f>IF(Source!AH12&lt;&gt;"", Source!AH12," ")</f>
        <v xml:space="preserve"> </v>
      </c>
      <c r="J45" s="13"/>
      <c r="K45" s="13"/>
    </row>
    <row r="46" spans="1:11" ht="14.25" x14ac:dyDescent="0.2">
      <c r="A46" s="13"/>
      <c r="B46" s="13"/>
      <c r="C46" s="13"/>
      <c r="D46" s="68" t="s">
        <v>187</v>
      </c>
      <c r="E46" s="68"/>
      <c r="F46" s="68"/>
      <c r="G46" s="68"/>
      <c r="H46" s="68"/>
      <c r="I46" s="13"/>
      <c r="J46" s="13"/>
      <c r="K46" s="13"/>
    </row>
  </sheetData>
  <mergeCells count="49">
    <mergeCell ref="D43:H43"/>
    <mergeCell ref="B45:C45"/>
    <mergeCell ref="D46:H46"/>
    <mergeCell ref="J33:J34"/>
    <mergeCell ref="K33:K34"/>
    <mergeCell ref="A37:G37"/>
    <mergeCell ref="J37:K37"/>
    <mergeCell ref="H37:I37"/>
    <mergeCell ref="B42:C42"/>
    <mergeCell ref="H31:I31"/>
    <mergeCell ref="A33:B33"/>
    <mergeCell ref="C33:C34"/>
    <mergeCell ref="D33:D34"/>
    <mergeCell ref="E33:E34"/>
    <mergeCell ref="F33:F34"/>
    <mergeCell ref="G33:G34"/>
    <mergeCell ref="H33:H34"/>
    <mergeCell ref="I33:I34"/>
    <mergeCell ref="A29:K29"/>
    <mergeCell ref="C18:H18"/>
    <mergeCell ref="G19:I19"/>
    <mergeCell ref="J19:K19"/>
    <mergeCell ref="G20:H20"/>
    <mergeCell ref="J20:K20"/>
    <mergeCell ref="J21:K21"/>
    <mergeCell ref="J22:K22"/>
    <mergeCell ref="G24:G25"/>
    <mergeCell ref="H24:H25"/>
    <mergeCell ref="I24:J24"/>
    <mergeCell ref="A28:K28"/>
    <mergeCell ref="C14:H14"/>
    <mergeCell ref="J14:K15"/>
    <mergeCell ref="C15:H15"/>
    <mergeCell ref="C16:H16"/>
    <mergeCell ref="J16:K17"/>
    <mergeCell ref="C17:H17"/>
    <mergeCell ref="C10:H10"/>
    <mergeCell ref="J10:K11"/>
    <mergeCell ref="C11:H11"/>
    <mergeCell ref="C12:H12"/>
    <mergeCell ref="J12:K13"/>
    <mergeCell ref="C13:H13"/>
    <mergeCell ref="J8:K9"/>
    <mergeCell ref="C9:H9"/>
    <mergeCell ref="H2:K2"/>
    <mergeCell ref="H3:K3"/>
    <mergeCell ref="H4:K4"/>
    <mergeCell ref="J6:K6"/>
    <mergeCell ref="J7:K7"/>
  </mergeCells>
  <pageMargins left="0.4" right="0.2" top="0.2" bottom="0.4" header="0.2" footer="0.2"/>
  <pageSetup paperSize="9" scale="65" fitToHeight="0" orientation="portrait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6" width="10.7109375" customWidth="1"/>
    <col min="7" max="9" width="12.7109375" customWidth="1"/>
    <col min="10" max="10" width="17.7109375" customWidth="1"/>
    <col min="11" max="11" width="8.7109375" customWidth="1"/>
    <col min="12" max="12" width="12.7109375" customWidth="1"/>
    <col min="13" max="13" width="8.7109375" customWidth="1"/>
    <col min="15" max="36" width="0" hidden="1" customWidth="1"/>
  </cols>
  <sheetData>
    <row r="1" spans="1:13" x14ac:dyDescent="0.2">
      <c r="A1" s="11" t="str">
        <f>Source!B1</f>
        <v>Smeta.RU  (495) 974-1589</v>
      </c>
    </row>
    <row r="2" spans="1:13" ht="15" x14ac:dyDescent="0.25">
      <c r="A2" s="13"/>
      <c r="B2" s="13"/>
      <c r="C2" s="13"/>
      <c r="D2" s="30"/>
      <c r="E2" s="30"/>
      <c r="F2" s="30"/>
      <c r="G2" s="13"/>
      <c r="H2" s="13"/>
      <c r="I2" s="13"/>
      <c r="J2" s="83" t="s">
        <v>189</v>
      </c>
      <c r="K2" s="83"/>
      <c r="L2" s="83"/>
      <c r="M2" s="83"/>
    </row>
    <row r="3" spans="1:13" ht="14.25" x14ac:dyDescent="0.2">
      <c r="A3" s="13"/>
      <c r="B3" s="13"/>
      <c r="C3" s="13"/>
      <c r="D3" s="13"/>
      <c r="E3" s="13"/>
      <c r="F3" s="13"/>
      <c r="G3" s="13"/>
      <c r="H3" s="13"/>
      <c r="I3" s="83" t="s">
        <v>190</v>
      </c>
      <c r="J3" s="84"/>
      <c r="K3" s="84"/>
      <c r="L3" s="84"/>
      <c r="M3" s="84"/>
    </row>
    <row r="4" spans="1:13" ht="14.25" x14ac:dyDescent="0.2">
      <c r="A4" s="13"/>
      <c r="B4" s="13"/>
      <c r="C4" s="13"/>
      <c r="D4" s="13"/>
      <c r="E4" s="13"/>
      <c r="F4" s="13"/>
      <c r="G4" s="13"/>
      <c r="H4" s="13"/>
      <c r="I4" s="13"/>
      <c r="J4" s="83" t="s">
        <v>191</v>
      </c>
      <c r="K4" s="83"/>
      <c r="L4" s="83"/>
      <c r="M4" s="83"/>
    </row>
    <row r="5" spans="1:13" ht="14.25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14.25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K6" s="63" t="s">
        <v>192</v>
      </c>
      <c r="L6" s="63"/>
      <c r="M6" s="63"/>
    </row>
    <row r="7" spans="1:13" ht="14.25" x14ac:dyDescent="0.2">
      <c r="A7" s="13"/>
      <c r="B7" s="13"/>
      <c r="C7" s="13"/>
      <c r="D7" s="13"/>
      <c r="E7" s="13"/>
      <c r="F7" s="13"/>
      <c r="G7" s="13"/>
      <c r="H7" s="13"/>
      <c r="I7" s="13"/>
      <c r="J7" s="12" t="s">
        <v>193</v>
      </c>
      <c r="K7" s="67" t="s">
        <v>194</v>
      </c>
      <c r="L7" s="67"/>
      <c r="M7" s="67"/>
    </row>
    <row r="8" spans="1:13" ht="14.25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63" t="str">
        <f>IF(Source!AT15 &lt;&gt; "", Source!AT15, "")</f>
        <v/>
      </c>
      <c r="L8" s="63"/>
      <c r="M8" s="63"/>
    </row>
    <row r="9" spans="1:13" ht="14.25" x14ac:dyDescent="0.2">
      <c r="A9" s="45" t="s">
        <v>195</v>
      </c>
      <c r="B9" s="45"/>
      <c r="C9" s="64" t="str">
        <f>IF(Source!BA15 &lt;&gt; "", Source!BA15, IF(Source!AU15 &lt;&gt; "", Source!AU15, ""))</f>
        <v/>
      </c>
      <c r="D9" s="64"/>
      <c r="E9" s="64"/>
      <c r="F9" s="64"/>
      <c r="G9" s="64"/>
      <c r="H9" s="64"/>
      <c r="I9" s="64"/>
      <c r="J9" s="12" t="s">
        <v>196</v>
      </c>
      <c r="K9" s="63"/>
      <c r="L9" s="63"/>
      <c r="M9" s="63"/>
    </row>
    <row r="10" spans="1:13" ht="14.25" x14ac:dyDescent="0.2">
      <c r="A10" s="13"/>
      <c r="B10" s="13"/>
      <c r="C10" s="59" t="s">
        <v>197</v>
      </c>
      <c r="D10" s="59"/>
      <c r="E10" s="59"/>
      <c r="F10" s="59"/>
      <c r="G10" s="59"/>
      <c r="H10" s="59"/>
      <c r="I10" s="59"/>
      <c r="J10" s="13"/>
      <c r="K10" s="63" t="str">
        <f>IF(Source!AK15 &lt;&gt; "", Source!AK15, "")</f>
        <v/>
      </c>
      <c r="L10" s="63"/>
      <c r="M10" s="63"/>
    </row>
    <row r="11" spans="1:13" ht="14.25" x14ac:dyDescent="0.2">
      <c r="A11" s="45" t="s">
        <v>198</v>
      </c>
      <c r="B11" s="45"/>
      <c r="C11" s="64" t="str">
        <f>IF(Source!AX12&lt;&gt; "", Source!AX12, IF(Source!AJ12 &lt;&gt; "", Source!AJ12, ""))</f>
        <v/>
      </c>
      <c r="D11" s="64"/>
      <c r="E11" s="64"/>
      <c r="F11" s="64"/>
      <c r="G11" s="64"/>
      <c r="H11" s="64"/>
      <c r="I11" s="64"/>
      <c r="J11" s="12" t="s">
        <v>196</v>
      </c>
      <c r="K11" s="63"/>
      <c r="L11" s="63"/>
      <c r="M11" s="63"/>
    </row>
    <row r="12" spans="1:13" ht="14.25" x14ac:dyDescent="0.2">
      <c r="A12" s="13"/>
      <c r="B12" s="13"/>
      <c r="C12" s="59" t="s">
        <v>197</v>
      </c>
      <c r="D12" s="59"/>
      <c r="E12" s="59"/>
      <c r="F12" s="59"/>
      <c r="G12" s="59"/>
      <c r="H12" s="59"/>
      <c r="I12" s="59"/>
      <c r="J12" s="13"/>
      <c r="K12" s="63" t="str">
        <f>IF(Source!AO15 &lt;&gt; "", Source!AO15, "")</f>
        <v/>
      </c>
      <c r="L12" s="63"/>
      <c r="M12" s="63"/>
    </row>
    <row r="13" spans="1:13" ht="14.25" x14ac:dyDescent="0.2">
      <c r="A13" s="45" t="s">
        <v>199</v>
      </c>
      <c r="B13" s="45"/>
      <c r="C13" s="64" t="str">
        <f>IF(Source!AY12&lt;&gt; "", Source!AY12, IF(Source!AN12 &lt;&gt; "", Source!AN12, ""))</f>
        <v/>
      </c>
      <c r="D13" s="64"/>
      <c r="E13" s="64"/>
      <c r="F13" s="64"/>
      <c r="G13" s="64"/>
      <c r="H13" s="64"/>
      <c r="I13" s="64"/>
      <c r="J13" s="12" t="s">
        <v>196</v>
      </c>
      <c r="K13" s="63"/>
      <c r="L13" s="63"/>
      <c r="M13" s="63"/>
    </row>
    <row r="14" spans="1:13" ht="14.25" x14ac:dyDescent="0.2">
      <c r="A14" s="13"/>
      <c r="B14" s="13"/>
      <c r="C14" s="59" t="s">
        <v>197</v>
      </c>
      <c r="D14" s="59"/>
      <c r="E14" s="59"/>
      <c r="F14" s="59"/>
      <c r="G14" s="59"/>
      <c r="H14" s="59"/>
      <c r="I14" s="59"/>
      <c r="J14" s="13"/>
      <c r="K14" s="63" t="str">
        <f>IF(Source!CO15 &lt;&gt; "", Source!CO15, "")</f>
        <v/>
      </c>
      <c r="L14" s="63"/>
      <c r="M14" s="63"/>
    </row>
    <row r="15" spans="1:13" ht="14.25" x14ac:dyDescent="0.2">
      <c r="A15" s="45" t="s">
        <v>200</v>
      </c>
      <c r="B15" s="45"/>
      <c r="C15" s="64" t="s">
        <v>5</v>
      </c>
      <c r="D15" s="64"/>
      <c r="E15" s="64"/>
      <c r="F15" s="64"/>
      <c r="G15" s="64"/>
      <c r="H15" s="64"/>
      <c r="I15" s="64"/>
      <c r="J15" s="13"/>
      <c r="K15" s="63"/>
      <c r="L15" s="63"/>
      <c r="M15" s="63"/>
    </row>
    <row r="16" spans="1:13" ht="14.25" x14ac:dyDescent="0.2">
      <c r="A16" s="13"/>
      <c r="B16" s="13"/>
      <c r="C16" s="59" t="s">
        <v>201</v>
      </c>
      <c r="D16" s="59"/>
      <c r="E16" s="59"/>
      <c r="F16" s="59"/>
      <c r="G16" s="59"/>
      <c r="H16" s="59"/>
      <c r="I16" s="59"/>
      <c r="J16" s="13"/>
      <c r="K16" s="63" t="str">
        <f>IF(Source!CP15 &lt;&gt; "", Source!CP15, "")</f>
        <v/>
      </c>
      <c r="L16" s="63"/>
      <c r="M16" s="63"/>
    </row>
    <row r="17" spans="1:13" ht="14.25" x14ac:dyDescent="0.2">
      <c r="A17" s="45" t="s">
        <v>202</v>
      </c>
      <c r="B17" s="45"/>
      <c r="C17" s="64" t="str">
        <f>IF(Source!G12&lt;&gt;"Новый объект", Source!G12, "")</f>
        <v>Форма смет  12 граф и КС-2  ФЕР -2017 г.</v>
      </c>
      <c r="D17" s="64"/>
      <c r="E17" s="64"/>
      <c r="F17" s="64"/>
      <c r="G17" s="64"/>
      <c r="H17" s="64"/>
      <c r="I17" s="64"/>
      <c r="J17" s="13"/>
      <c r="K17" s="63"/>
      <c r="L17" s="63"/>
      <c r="M17" s="63"/>
    </row>
    <row r="18" spans="1:13" ht="14.25" x14ac:dyDescent="0.2">
      <c r="A18" s="13"/>
      <c r="B18" s="13"/>
      <c r="C18" s="59" t="s">
        <v>203</v>
      </c>
      <c r="D18" s="59"/>
      <c r="E18" s="59"/>
      <c r="F18" s="59"/>
      <c r="G18" s="59"/>
      <c r="H18" s="59"/>
      <c r="I18" s="59"/>
      <c r="J18" s="13"/>
      <c r="K18" s="13"/>
      <c r="L18" s="13"/>
      <c r="M18" s="13"/>
    </row>
    <row r="19" spans="1:13" ht="14.25" x14ac:dyDescent="0.2">
      <c r="A19" s="13"/>
      <c r="B19" s="13"/>
      <c r="C19" s="13"/>
      <c r="D19" s="13"/>
      <c r="E19" s="13"/>
      <c r="F19" s="13"/>
      <c r="G19" s="13"/>
      <c r="H19" s="58" t="s">
        <v>204</v>
      </c>
      <c r="I19" s="58"/>
      <c r="J19" s="70"/>
      <c r="K19" s="63" t="str">
        <f>IF(Source!CQ15 &lt;&gt; "", Source!CQ15, "")</f>
        <v/>
      </c>
      <c r="L19" s="63"/>
      <c r="M19" s="63"/>
    </row>
    <row r="20" spans="1:13" ht="14.25" x14ac:dyDescent="0.2">
      <c r="A20" s="13"/>
      <c r="B20" s="13"/>
      <c r="C20" s="13"/>
      <c r="D20" s="13"/>
      <c r="E20" s="13"/>
      <c r="F20" s="13"/>
      <c r="G20" s="13"/>
      <c r="H20" s="58" t="s">
        <v>205</v>
      </c>
      <c r="I20" s="71"/>
      <c r="J20" s="32" t="s">
        <v>206</v>
      </c>
      <c r="K20" s="63" t="str">
        <f>IF(Source!CR15 &lt;&gt; "", Source!CR15, "")</f>
        <v/>
      </c>
      <c r="L20" s="63"/>
      <c r="M20" s="63"/>
    </row>
    <row r="21" spans="1:13" ht="14.25" x14ac:dyDescent="0.2">
      <c r="A21" s="13"/>
      <c r="B21" s="13"/>
      <c r="C21" s="13"/>
      <c r="D21" s="13"/>
      <c r="E21" s="13"/>
      <c r="F21" s="13"/>
      <c r="G21" s="13"/>
      <c r="H21" s="13"/>
      <c r="I21" s="13"/>
      <c r="J21" s="26" t="s">
        <v>207</v>
      </c>
      <c r="K21" s="72" t="str">
        <f>IF(Source!CS15 &lt;&gt; 0, Source!CS15, "")</f>
        <v/>
      </c>
      <c r="L21" s="72"/>
      <c r="M21" s="72"/>
    </row>
    <row r="22" spans="1:13" ht="14.25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2" t="s">
        <v>208</v>
      </c>
      <c r="K22" s="63" t="str">
        <f>IF(Source!CT15 &lt;&gt; "", Source!CT15, "")</f>
        <v/>
      </c>
      <c r="L22" s="63"/>
      <c r="M22" s="63"/>
    </row>
    <row r="23" spans="1:13" ht="14.25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1:13" ht="14.25" x14ac:dyDescent="0.2">
      <c r="A24" s="13"/>
      <c r="B24" s="13"/>
      <c r="C24" s="13"/>
      <c r="D24" s="13"/>
      <c r="E24" s="13"/>
      <c r="F24" s="13"/>
      <c r="G24" s="73" t="s">
        <v>209</v>
      </c>
      <c r="H24" s="75" t="s">
        <v>210</v>
      </c>
      <c r="I24" s="75" t="s">
        <v>211</v>
      </c>
      <c r="J24" s="77"/>
      <c r="K24" s="13"/>
      <c r="L24" s="13"/>
      <c r="M24" s="13"/>
    </row>
    <row r="25" spans="1:13" ht="14.25" x14ac:dyDescent="0.2">
      <c r="A25" s="13"/>
      <c r="B25" s="13"/>
      <c r="C25" s="13"/>
      <c r="D25" s="13"/>
      <c r="E25" s="13"/>
      <c r="F25" s="13"/>
      <c r="G25" s="74"/>
      <c r="H25" s="76"/>
      <c r="I25" s="33" t="s">
        <v>212</v>
      </c>
      <c r="J25" s="34" t="s">
        <v>213</v>
      </c>
      <c r="K25" s="13"/>
      <c r="L25" s="13"/>
      <c r="M25" s="13"/>
    </row>
    <row r="26" spans="1:13" ht="14.25" x14ac:dyDescent="0.2">
      <c r="A26" s="13"/>
      <c r="B26" s="13"/>
      <c r="C26" s="13"/>
      <c r="D26" s="13"/>
      <c r="E26" s="13"/>
      <c r="F26" s="13"/>
      <c r="G26" s="26" t="str">
        <f>IF(Source!CN15 &lt;&gt; "", Source!CN15, "")</f>
        <v/>
      </c>
      <c r="H26" s="35">
        <v>43194.388553240744</v>
      </c>
      <c r="I26" s="26"/>
      <c r="J26" s="27"/>
      <c r="K26" s="13"/>
      <c r="L26" s="13"/>
      <c r="M26" s="13"/>
    </row>
    <row r="27" spans="1:13" ht="14.25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18" x14ac:dyDescent="0.25">
      <c r="A28" s="13"/>
      <c r="B28" s="69" t="s">
        <v>214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</row>
    <row r="29" spans="1:13" ht="18" x14ac:dyDescent="0.25">
      <c r="A29" s="13"/>
      <c r="B29" s="69" t="s">
        <v>215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</row>
    <row r="30" spans="1:13" ht="14.25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</row>
    <row r="31" spans="1:13" x14ac:dyDescent="0.2">
      <c r="A31" s="85" t="s">
        <v>218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</row>
    <row r="32" spans="1:13" ht="14.25" x14ac:dyDescent="0.2">
      <c r="A32" s="79" t="s">
        <v>216</v>
      </c>
      <c r="B32" s="79"/>
      <c r="C32" s="79" t="s">
        <v>173</v>
      </c>
      <c r="D32" s="79" t="s">
        <v>174</v>
      </c>
      <c r="E32" s="79" t="s">
        <v>175</v>
      </c>
      <c r="F32" s="79" t="s">
        <v>176</v>
      </c>
      <c r="G32" s="79" t="s">
        <v>177</v>
      </c>
      <c r="H32" s="79" t="s">
        <v>178</v>
      </c>
      <c r="I32" s="79" t="s">
        <v>179</v>
      </c>
      <c r="J32" s="79" t="s">
        <v>180</v>
      </c>
      <c r="K32" s="79" t="s">
        <v>181</v>
      </c>
      <c r="L32" s="79" t="s">
        <v>182</v>
      </c>
      <c r="M32" s="79" t="s">
        <v>183</v>
      </c>
    </row>
    <row r="33" spans="1:13" ht="57" x14ac:dyDescent="0.2">
      <c r="A33" s="25" t="s">
        <v>172</v>
      </c>
      <c r="B33" s="25" t="s">
        <v>217</v>
      </c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</row>
    <row r="34" spans="1:13" ht="14.25" x14ac:dyDescent="0.2">
      <c r="A34" s="36">
        <v>1</v>
      </c>
      <c r="B34" s="36">
        <v>2</v>
      </c>
      <c r="C34" s="36">
        <v>3</v>
      </c>
      <c r="D34" s="36">
        <v>4</v>
      </c>
      <c r="E34" s="36">
        <v>5</v>
      </c>
      <c r="F34" s="36">
        <v>6</v>
      </c>
      <c r="G34" s="36">
        <v>7</v>
      </c>
      <c r="H34" s="36">
        <v>8</v>
      </c>
      <c r="I34" s="36">
        <v>9</v>
      </c>
      <c r="J34" s="36">
        <v>10</v>
      </c>
      <c r="K34" s="36">
        <v>11</v>
      </c>
      <c r="L34" s="36">
        <v>12</v>
      </c>
      <c r="M34" s="36">
        <v>13</v>
      </c>
    </row>
    <row r="36" spans="1:13" ht="15" x14ac:dyDescent="0.25">
      <c r="A36" s="61" t="str">
        <f>CONCATENATE("Итого по локальной смете: ",IF(Source!G27&lt;&gt;"Новая локальная смета", Source!G27, ""))</f>
        <v xml:space="preserve">Итого по локальной смете: </v>
      </c>
      <c r="B36" s="61"/>
      <c r="C36" s="61"/>
      <c r="D36" s="61"/>
      <c r="E36" s="61"/>
      <c r="F36" s="61"/>
      <c r="G36" s="61"/>
      <c r="H36" s="60">
        <f>SUM(O35:O35)</f>
        <v>0</v>
      </c>
      <c r="I36" s="60"/>
      <c r="J36" s="30"/>
      <c r="K36" s="60">
        <f>SUM(P35:P35)</f>
        <v>0</v>
      </c>
      <c r="L36" s="60"/>
      <c r="M36" s="31">
        <f>SUM(Q35:Q35)</f>
        <v>0</v>
      </c>
    </row>
    <row r="41" spans="1:13" ht="14.25" x14ac:dyDescent="0.2">
      <c r="A41" s="13"/>
      <c r="B41" s="13"/>
      <c r="C41" s="82" t="s">
        <v>219</v>
      </c>
      <c r="D41" s="82"/>
      <c r="E41" s="29" t="str">
        <f>IF(Source!AM12&lt;&gt;"", Source!AM12," ")</f>
        <v xml:space="preserve"> </v>
      </c>
      <c r="F41" s="29"/>
      <c r="G41" s="29"/>
      <c r="H41" s="29"/>
      <c r="I41" s="29"/>
      <c r="J41" s="13" t="str">
        <f>IF(Source!AL12&lt;&gt;"", Source!AL12," ")</f>
        <v xml:space="preserve"> </v>
      </c>
      <c r="K41" s="13"/>
      <c r="L41" s="13"/>
      <c r="M41" s="13"/>
    </row>
    <row r="42" spans="1:13" ht="14.25" x14ac:dyDescent="0.2">
      <c r="A42" s="13"/>
      <c r="B42" s="13"/>
      <c r="C42" s="13"/>
      <c r="D42" s="13"/>
      <c r="E42" s="59" t="s">
        <v>187</v>
      </c>
      <c r="F42" s="59"/>
      <c r="G42" s="59"/>
      <c r="H42" s="59"/>
      <c r="I42" s="59"/>
      <c r="J42" s="13"/>
      <c r="K42" s="13"/>
      <c r="L42" s="13"/>
      <c r="M42" s="13"/>
    </row>
    <row r="43" spans="1:13" ht="14.25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</row>
    <row r="44" spans="1:13" ht="14.25" x14ac:dyDescent="0.2">
      <c r="A44" s="13"/>
      <c r="B44" s="13"/>
      <c r="C44" s="82" t="s">
        <v>220</v>
      </c>
      <c r="D44" s="82"/>
      <c r="E44" s="29" t="str">
        <f>IF(Source!AI12&lt;&gt;"", Source!AI12," ")</f>
        <v xml:space="preserve"> </v>
      </c>
      <c r="F44" s="29"/>
      <c r="G44" s="29"/>
      <c r="H44" s="29"/>
      <c r="I44" s="29"/>
      <c r="J44" s="13" t="str">
        <f>IF(Source!AH12&lt;&gt;"", Source!AH12," ")</f>
        <v xml:space="preserve"> </v>
      </c>
      <c r="K44" s="13"/>
      <c r="L44" s="13"/>
      <c r="M44" s="13"/>
    </row>
    <row r="45" spans="1:13" ht="14.25" x14ac:dyDescent="0.2">
      <c r="A45" s="13"/>
      <c r="B45" s="13"/>
      <c r="C45" s="13"/>
      <c r="D45" s="13"/>
      <c r="E45" s="59" t="s">
        <v>187</v>
      </c>
      <c r="F45" s="59"/>
      <c r="G45" s="59"/>
      <c r="H45" s="59"/>
      <c r="I45" s="59"/>
      <c r="J45" s="13"/>
      <c r="K45" s="13"/>
      <c r="L45" s="13"/>
      <c r="M45" s="13"/>
    </row>
  </sheetData>
  <mergeCells count="56">
    <mergeCell ref="E42:I42"/>
    <mergeCell ref="C44:D44"/>
    <mergeCell ref="E45:I45"/>
    <mergeCell ref="H36:I36"/>
    <mergeCell ref="K36:L36"/>
    <mergeCell ref="A36:G36"/>
    <mergeCell ref="C41:D41"/>
    <mergeCell ref="B28:M28"/>
    <mergeCell ref="B29:M29"/>
    <mergeCell ref="A31:M31"/>
    <mergeCell ref="A32:B32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H20:I20"/>
    <mergeCell ref="K20:M20"/>
    <mergeCell ref="K21:M21"/>
    <mergeCell ref="K22:M22"/>
    <mergeCell ref="G24:G25"/>
    <mergeCell ref="H24:H25"/>
    <mergeCell ref="I24:J24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C16:I16"/>
    <mergeCell ref="K16:M17"/>
    <mergeCell ref="A17:B17"/>
    <mergeCell ref="C17:I17"/>
    <mergeCell ref="C18:I18"/>
    <mergeCell ref="A9:B9"/>
    <mergeCell ref="C9:I9"/>
    <mergeCell ref="C10:I10"/>
    <mergeCell ref="K10:M11"/>
    <mergeCell ref="A11:B11"/>
    <mergeCell ref="C11:I11"/>
    <mergeCell ref="K8:M9"/>
    <mergeCell ref="J2:M2"/>
    <mergeCell ref="I3:M3"/>
    <mergeCell ref="J4:M4"/>
    <mergeCell ref="K6:M6"/>
    <mergeCell ref="K7:M7"/>
  </mergeCells>
  <pageMargins left="0.4" right="0.2" top="0.2" bottom="0.4" header="0.2" footer="0.2"/>
  <pageSetup paperSize="9" scale="57" fitToHeight="0" orientation="portrait" verticalDpi="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zoomScaleNormal="100" workbookViewId="0"/>
  </sheetViews>
  <sheetFormatPr defaultRowHeight="12.75" x14ac:dyDescent="0.2"/>
  <cols>
    <col min="1" max="1" width="6.7109375" customWidth="1"/>
    <col min="2" max="2" width="75.7109375" customWidth="1"/>
    <col min="3" max="4" width="15.7109375" customWidth="1"/>
    <col min="5" max="5" width="15.7109375" hidden="1" customWidth="1"/>
  </cols>
  <sheetData>
    <row r="1" spans="1:5" x14ac:dyDescent="0.2">
      <c r="A1" s="11" t="str">
        <f>Source!B1</f>
        <v>Smeta.RU  (495) 974-1589</v>
      </c>
    </row>
    <row r="2" spans="1:5" ht="14.25" x14ac:dyDescent="0.2">
      <c r="C2" s="13"/>
      <c r="D2" s="13"/>
    </row>
    <row r="3" spans="1:5" ht="15" x14ac:dyDescent="0.25">
      <c r="C3" s="13"/>
      <c r="D3" s="37" t="s">
        <v>156</v>
      </c>
    </row>
    <row r="4" spans="1:5" ht="15" x14ac:dyDescent="0.25">
      <c r="C4" s="37"/>
      <c r="D4" s="37"/>
    </row>
    <row r="5" spans="1:5" ht="15" x14ac:dyDescent="0.25">
      <c r="C5" s="86" t="s">
        <v>221</v>
      </c>
      <c r="D5" s="86"/>
    </row>
    <row r="6" spans="1:5" ht="15" x14ac:dyDescent="0.25">
      <c r="C6" s="38"/>
      <c r="D6" s="38"/>
    </row>
    <row r="7" spans="1:5" ht="15" x14ac:dyDescent="0.25">
      <c r="C7" s="86" t="s">
        <v>221</v>
      </c>
      <c r="D7" s="86"/>
    </row>
    <row r="8" spans="1:5" ht="15" x14ac:dyDescent="0.25">
      <c r="C8" s="38"/>
      <c r="D8" s="38"/>
    </row>
    <row r="9" spans="1:5" ht="15" x14ac:dyDescent="0.25">
      <c r="C9" s="37" t="s">
        <v>222</v>
      </c>
      <c r="D9" s="13"/>
    </row>
    <row r="10" spans="1:5" ht="14.25" x14ac:dyDescent="0.2">
      <c r="A10" s="13"/>
      <c r="B10" s="13"/>
      <c r="C10" s="13"/>
      <c r="D10" s="13"/>
      <c r="E10" s="13"/>
    </row>
    <row r="11" spans="1:5" ht="15.75" x14ac:dyDescent="0.25">
      <c r="A11" s="87" t="str">
        <f>CONCATENATE("Ведомость объемов работ ", IF(Source!AN15&lt;&gt;"", Source!AN15," "))</f>
        <v xml:space="preserve">Ведомость объемов работ  </v>
      </c>
      <c r="B11" s="87"/>
      <c r="C11" s="87"/>
      <c r="D11" s="87"/>
      <c r="E11" s="13"/>
    </row>
    <row r="12" spans="1:5" ht="15" x14ac:dyDescent="0.25">
      <c r="A12" s="88" t="str">
        <f>CONCATENATE("На капитальный ремонт ", Source!F12)</f>
        <v>На капитальный ремонт для Подрядчиков</v>
      </c>
      <c r="B12" s="88"/>
      <c r="C12" s="88"/>
      <c r="D12" s="88"/>
      <c r="E12" s="13"/>
    </row>
    <row r="13" spans="1:5" ht="14.25" x14ac:dyDescent="0.2">
      <c r="A13" s="13"/>
      <c r="B13" s="13"/>
      <c r="C13" s="13"/>
      <c r="D13" s="13"/>
      <c r="E13" s="13"/>
    </row>
    <row r="14" spans="1:5" ht="15" x14ac:dyDescent="0.2">
      <c r="A14" s="13"/>
      <c r="B14" s="39" t="s">
        <v>223</v>
      </c>
      <c r="C14" s="13"/>
      <c r="D14" s="13"/>
      <c r="E14" s="13"/>
    </row>
    <row r="15" spans="1:5" ht="15" x14ac:dyDescent="0.2">
      <c r="A15" s="13"/>
      <c r="B15" s="39" t="s">
        <v>224</v>
      </c>
      <c r="C15" s="13"/>
      <c r="D15" s="13"/>
      <c r="E15" s="13"/>
    </row>
    <row r="16" spans="1:5" ht="15" x14ac:dyDescent="0.2">
      <c r="A16" s="13"/>
      <c r="B16" s="39" t="s">
        <v>225</v>
      </c>
      <c r="C16" s="13"/>
      <c r="D16" s="13"/>
      <c r="E16" s="13"/>
    </row>
    <row r="17" spans="1:5" ht="28.5" x14ac:dyDescent="0.2">
      <c r="A17" s="25" t="s">
        <v>172</v>
      </c>
      <c r="B17" s="25" t="s">
        <v>174</v>
      </c>
      <c r="C17" s="25" t="s">
        <v>226</v>
      </c>
      <c r="D17" s="25" t="s">
        <v>227</v>
      </c>
      <c r="E17" s="40" t="s">
        <v>228</v>
      </c>
    </row>
    <row r="18" spans="1:5" ht="14.25" x14ac:dyDescent="0.2">
      <c r="A18" s="42">
        <v>1</v>
      </c>
      <c r="B18" s="42">
        <v>2</v>
      </c>
      <c r="C18" s="42">
        <v>3</v>
      </c>
      <c r="D18" s="42">
        <v>4</v>
      </c>
      <c r="E18" s="41">
        <v>5</v>
      </c>
    </row>
    <row r="19" spans="1:5" ht="16.5" x14ac:dyDescent="0.25">
      <c r="A19" s="89" t="str">
        <f>CONCATENATE("Локальная смета: ", Source!G20)</f>
        <v>Локальная смета: Новая локальная смета</v>
      </c>
      <c r="B19" s="89"/>
      <c r="C19" s="89"/>
      <c r="D19" s="89"/>
    </row>
    <row r="22" spans="1:5" ht="15" x14ac:dyDescent="0.25">
      <c r="A22" s="30" t="s">
        <v>229</v>
      </c>
      <c r="B22" s="30"/>
      <c r="C22" s="30" t="s">
        <v>230</v>
      </c>
      <c r="D22" s="30"/>
      <c r="E22" s="30"/>
    </row>
  </sheetData>
  <mergeCells count="5">
    <mergeCell ref="C5:D5"/>
    <mergeCell ref="C7:D7"/>
    <mergeCell ref="A11:D11"/>
    <mergeCell ref="A12:D12"/>
    <mergeCell ref="A19:D19"/>
  </mergeCells>
  <pageMargins left="0.4" right="0.2" top="0.2" bottom="0.4" header="0.2" footer="0.2"/>
  <pageSetup paperSize="9" scale="87" fitToHeight="0" orientation="portrait" verticalDpi="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workbookViewId="0"/>
  </sheetViews>
  <sheetFormatPr defaultRowHeight="12.75" x14ac:dyDescent="0.2"/>
  <sheetData>
    <row r="1" spans="1:17" x14ac:dyDescent="0.2">
      <c r="A1" t="s">
        <v>259</v>
      </c>
      <c r="B1" t="s">
        <v>260</v>
      </c>
      <c r="C1" t="s">
        <v>261</v>
      </c>
      <c r="D1" t="s">
        <v>262</v>
      </c>
      <c r="E1" t="s">
        <v>263</v>
      </c>
      <c r="F1" t="s">
        <v>264</v>
      </c>
      <c r="G1" t="s">
        <v>265</v>
      </c>
      <c r="H1" t="s">
        <v>266</v>
      </c>
      <c r="I1" t="s">
        <v>267</v>
      </c>
      <c r="J1" t="s">
        <v>268</v>
      </c>
    </row>
    <row r="2" spans="1:17" x14ac:dyDescent="0.2">
      <c r="A2">
        <v>1</v>
      </c>
      <c r="B2">
        <v>0</v>
      </c>
      <c r="C2">
        <v>0</v>
      </c>
      <c r="D2">
        <v>1</v>
      </c>
      <c r="E2">
        <v>1</v>
      </c>
      <c r="F2">
        <v>1</v>
      </c>
      <c r="G2">
        <v>1</v>
      </c>
      <c r="H2">
        <v>0</v>
      </c>
      <c r="I2">
        <v>0</v>
      </c>
      <c r="J2">
        <v>0</v>
      </c>
    </row>
    <row r="4" spans="1:17" x14ac:dyDescent="0.2">
      <c r="A4" t="s">
        <v>242</v>
      </c>
      <c r="B4" t="s">
        <v>243</v>
      </c>
      <c r="C4" t="s">
        <v>244</v>
      </c>
      <c r="D4" t="s">
        <v>245</v>
      </c>
      <c r="E4" t="s">
        <v>246</v>
      </c>
      <c r="F4" t="s">
        <v>247</v>
      </c>
      <c r="G4" t="s">
        <v>248</v>
      </c>
      <c r="H4" t="s">
        <v>249</v>
      </c>
      <c r="I4" t="s">
        <v>250</v>
      </c>
      <c r="J4" t="s">
        <v>251</v>
      </c>
      <c r="K4" t="s">
        <v>252</v>
      </c>
      <c r="L4" t="s">
        <v>253</v>
      </c>
      <c r="M4" t="s">
        <v>254</v>
      </c>
      <c r="N4" t="s">
        <v>255</v>
      </c>
      <c r="O4" t="s">
        <v>256</v>
      </c>
      <c r="P4" t="s">
        <v>257</v>
      </c>
      <c r="Q4" t="s">
        <v>258</v>
      </c>
    </row>
    <row r="6" spans="1:17" x14ac:dyDescent="0.2">
      <c r="A6">
        <f>Source!A20</f>
        <v>3</v>
      </c>
      <c r="B6">
        <v>20</v>
      </c>
      <c r="G6" t="str">
        <f>Source!G20</f>
        <v>Новая локальная смета</v>
      </c>
    </row>
    <row r="7" spans="1:17" x14ac:dyDescent="0.2">
      <c r="A7">
        <v>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4"/>
  <sheetViews>
    <sheetView workbookViewId="0">
      <selection activeCell="F40" sqref="F40"/>
    </sheetView>
  </sheetViews>
  <sheetFormatPr defaultRowHeight="12.75" x14ac:dyDescent="0.2"/>
  <cols>
    <col min="1" max="1" width="12.7109375" customWidth="1"/>
    <col min="2" max="2" width="40.7109375" customWidth="1"/>
    <col min="3" max="8" width="12.7109375" customWidth="1"/>
    <col min="15" max="17" width="0" hidden="1" customWidth="1"/>
  </cols>
  <sheetData>
    <row r="2" spans="1:8" ht="16.5" x14ac:dyDescent="0.2">
      <c r="A2" s="92" t="s">
        <v>269</v>
      </c>
      <c r="B2" s="93"/>
      <c r="C2" s="93"/>
      <c r="D2" s="93"/>
      <c r="E2" s="93"/>
      <c r="F2" s="93"/>
      <c r="G2" s="93"/>
      <c r="H2" s="93"/>
    </row>
    <row r="3" spans="1:8" ht="16.5" x14ac:dyDescent="0.2">
      <c r="A3" s="92" t="str">
        <f>CONCATENATE("Объект: ",IF(Source!G56&lt;&gt;"Новый объект", Source!G56, ""))</f>
        <v>Объект: Форма смет  12 граф и КС-2  ФЕР -2017 г.</v>
      </c>
      <c r="B3" s="93"/>
      <c r="C3" s="93"/>
      <c r="D3" s="93"/>
      <c r="E3" s="93"/>
      <c r="F3" s="93"/>
      <c r="G3" s="93"/>
      <c r="H3" s="93"/>
    </row>
    <row r="4" spans="1:8" x14ac:dyDescent="0.2">
      <c r="A4" s="80" t="s">
        <v>270</v>
      </c>
      <c r="B4" s="80" t="s">
        <v>271</v>
      </c>
      <c r="C4" s="80" t="s">
        <v>226</v>
      </c>
      <c r="D4" s="80" t="s">
        <v>272</v>
      </c>
      <c r="E4" s="95" t="s">
        <v>273</v>
      </c>
      <c r="F4" s="96"/>
      <c r="G4" s="95" t="s">
        <v>276</v>
      </c>
      <c r="H4" s="96"/>
    </row>
    <row r="5" spans="1:8" x14ac:dyDescent="0.2">
      <c r="A5" s="94"/>
      <c r="B5" s="94"/>
      <c r="C5" s="94"/>
      <c r="D5" s="94"/>
      <c r="E5" s="97"/>
      <c r="F5" s="98"/>
      <c r="G5" s="97"/>
      <c r="H5" s="98"/>
    </row>
    <row r="6" spans="1:8" ht="14.25" x14ac:dyDescent="0.2">
      <c r="A6" s="81"/>
      <c r="B6" s="81"/>
      <c r="C6" s="81"/>
      <c r="D6" s="81"/>
      <c r="E6" s="25" t="s">
        <v>274</v>
      </c>
      <c r="F6" s="25" t="s">
        <v>275</v>
      </c>
      <c r="G6" s="25" t="s">
        <v>274</v>
      </c>
      <c r="H6" s="25" t="s">
        <v>275</v>
      </c>
    </row>
    <row r="7" spans="1:8" ht="14.25" x14ac:dyDescent="0.2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</row>
    <row r="8" spans="1:8" ht="16.5" x14ac:dyDescent="0.2">
      <c r="A8" s="92" t="str">
        <f>CONCATENATE("Локальная смета: ",IF(Source!G22&lt;&gt;"Новая локальная смета", Source!G22, ""))</f>
        <v xml:space="preserve">Локальная смета: </v>
      </c>
      <c r="B8" s="93"/>
      <c r="C8" s="93"/>
      <c r="D8" s="93"/>
      <c r="E8" s="93"/>
      <c r="F8" s="93"/>
      <c r="G8" s="93"/>
      <c r="H8" s="93"/>
    </row>
    <row r="10" spans="1:8" ht="16.5" x14ac:dyDescent="0.2">
      <c r="A10" s="99" t="str">
        <f>CONCATENATE("Итого по объекту: ",IF(Source!G56&lt;&gt;"Новый объект", Source!G56, ""))</f>
        <v>Итого по объекту: Форма смет  12 граф и КС-2  ФЕР -2017 г.</v>
      </c>
      <c r="B10" s="100"/>
      <c r="C10" s="100"/>
      <c r="D10" s="100"/>
      <c r="E10" s="100"/>
      <c r="F10" s="100"/>
      <c r="G10" s="100"/>
      <c r="H10" s="101"/>
    </row>
    <row r="11" spans="1:8" ht="14.25" hidden="1" customHeight="1" x14ac:dyDescent="0.25">
      <c r="A11" s="90" t="s">
        <v>277</v>
      </c>
      <c r="B11" s="90"/>
      <c r="C11" s="90"/>
      <c r="D11" s="90"/>
      <c r="E11" s="91">
        <f>SUMIF(Q1:Q10, 3, F1:F10)</f>
        <v>0</v>
      </c>
      <c r="F11" s="91"/>
      <c r="G11" s="91">
        <f>SUMIF(Q1:Q10, 3, H1:H10)</f>
        <v>0</v>
      </c>
      <c r="H11" s="90"/>
    </row>
    <row r="12" spans="1:8" ht="14.25" hidden="1" customHeight="1" x14ac:dyDescent="0.25">
      <c r="A12" s="90" t="s">
        <v>278</v>
      </c>
      <c r="B12" s="90"/>
      <c r="C12" s="90"/>
      <c r="D12" s="90"/>
      <c r="E12" s="91">
        <f>SUMIF(Q1:Q11, 4, F1:F11)</f>
        <v>0</v>
      </c>
      <c r="F12" s="91"/>
      <c r="G12" s="91">
        <f>SUMIF(Q1:Q11, 4, H1:H11)</f>
        <v>0</v>
      </c>
      <c r="H12" s="90"/>
    </row>
    <row r="13" spans="1:8" ht="14.25" hidden="1" customHeight="1" x14ac:dyDescent="0.25">
      <c r="A13" s="90" t="s">
        <v>279</v>
      </c>
      <c r="B13" s="90"/>
      <c r="C13" s="90"/>
      <c r="D13" s="90"/>
      <c r="E13" s="91">
        <f>SUMIF(Q1:Q12, 5, F1:F12)</f>
        <v>0</v>
      </c>
      <c r="F13" s="91"/>
      <c r="G13" s="91">
        <f>SUMIF(Q1:Q12, 5, H1:H12)</f>
        <v>0</v>
      </c>
      <c r="H13" s="90"/>
    </row>
    <row r="14" spans="1:8" ht="14.25" hidden="1" customHeight="1" x14ac:dyDescent="0.25">
      <c r="A14" s="90" t="s">
        <v>280</v>
      </c>
      <c r="B14" s="90"/>
      <c r="C14" s="90"/>
      <c r="D14" s="90"/>
      <c r="E14" s="91">
        <f>SUMIF(Q1:Q13, 6, F1:F13)</f>
        <v>0</v>
      </c>
      <c r="F14" s="91"/>
      <c r="G14" s="91">
        <f>SUMIF(Q1:Q13, 6, H1:H13)</f>
        <v>0</v>
      </c>
      <c r="H14" s="90"/>
    </row>
  </sheetData>
  <mergeCells count="22">
    <mergeCell ref="A13:D13"/>
    <mergeCell ref="E13:F13"/>
    <mergeCell ref="G13:H13"/>
    <mergeCell ref="A14:D14"/>
    <mergeCell ref="E14:F14"/>
    <mergeCell ref="G14:H14"/>
    <mergeCell ref="A12:D12"/>
    <mergeCell ref="E12:F12"/>
    <mergeCell ref="G12:H12"/>
    <mergeCell ref="A2:H2"/>
    <mergeCell ref="A3:H3"/>
    <mergeCell ref="A4:A6"/>
    <mergeCell ref="B4:B6"/>
    <mergeCell ref="C4:C6"/>
    <mergeCell ref="D4:D6"/>
    <mergeCell ref="E4:F5"/>
    <mergeCell ref="G4:H5"/>
    <mergeCell ref="A8:H8"/>
    <mergeCell ref="A10:H10"/>
    <mergeCell ref="A11:D11"/>
    <mergeCell ref="E11:F11"/>
    <mergeCell ref="G11:H11"/>
  </mergeCells>
  <pageMargins left="0.6" right="0.4" top="0.65" bottom="0.4" header="0.4" footer="0.4"/>
  <pageSetup paperSize="9" scale="72" fitToHeight="0" orientation="portrait" verticalDpi="0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20"/>
  <sheetViews>
    <sheetView workbookViewId="0">
      <selection activeCell="A116" sqref="A116:O11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58061</v>
      </c>
      <c r="M1">
        <v>10</v>
      </c>
    </row>
    <row r="12" spans="1:133" x14ac:dyDescent="0.2">
      <c r="A12" s="1">
        <v>1</v>
      </c>
      <c r="B12" s="1">
        <v>114</v>
      </c>
      <c r="C12" s="1">
        <v>0</v>
      </c>
      <c r="D12" s="1">
        <f>ROW(A56)</f>
        <v>56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/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524296</v>
      </c>
      <c r="CI12" s="1" t="s">
        <v>3</v>
      </c>
      <c r="CJ12" s="1" t="s">
        <v>3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B56</f>
        <v>114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для Подрядчиков</v>
      </c>
      <c r="G18" s="3" t="str">
        <f t="shared" si="0"/>
        <v>Форма смет  12 граф и КС-2  ФЕР -2017 г.</v>
      </c>
      <c r="H18" s="3"/>
      <c r="I18" s="3"/>
      <c r="J18" s="3"/>
      <c r="K18" s="3"/>
      <c r="L18" s="3"/>
      <c r="M18" s="3"/>
      <c r="N18" s="3"/>
      <c r="O18" s="3">
        <f t="shared" ref="O18:AT18" si="1">O56</f>
        <v>0</v>
      </c>
      <c r="P18" s="3">
        <f t="shared" si="1"/>
        <v>0</v>
      </c>
      <c r="Q18" s="3">
        <f t="shared" si="1"/>
        <v>0</v>
      </c>
      <c r="R18" s="3">
        <f t="shared" si="1"/>
        <v>0</v>
      </c>
      <c r="S18" s="3">
        <f t="shared" si="1"/>
        <v>0</v>
      </c>
      <c r="T18" s="3">
        <f t="shared" si="1"/>
        <v>0</v>
      </c>
      <c r="U18" s="3">
        <f t="shared" si="1"/>
        <v>0</v>
      </c>
      <c r="V18" s="3">
        <f t="shared" si="1"/>
        <v>0</v>
      </c>
      <c r="W18" s="3">
        <f t="shared" si="1"/>
        <v>0</v>
      </c>
      <c r="X18" s="3">
        <f t="shared" si="1"/>
        <v>0</v>
      </c>
      <c r="Y18" s="3">
        <f t="shared" si="1"/>
        <v>0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0</v>
      </c>
      <c r="AS18" s="3">
        <f t="shared" si="1"/>
        <v>0</v>
      </c>
      <c r="AT18" s="3">
        <f t="shared" si="1"/>
        <v>0</v>
      </c>
      <c r="AU18" s="3">
        <f t="shared" ref="AU18:BZ18" si="2">AU56</f>
        <v>0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CA56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DG56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EM56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FS56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ROW(A27)</f>
        <v>27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/>
      <c r="N20" s="1"/>
      <c r="O20" s="1"/>
      <c r="P20" s="1"/>
      <c r="Q20" s="1"/>
      <c r="R20" s="1"/>
      <c r="S20" s="1"/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</row>
    <row r="22" spans="1:255" x14ac:dyDescent="0.2">
      <c r="A22" s="3">
        <v>52</v>
      </c>
      <c r="B22" s="3">
        <f t="shared" ref="B22:G22" si="7">B27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O27</f>
        <v>0</v>
      </c>
      <c r="P22" s="3">
        <f t="shared" si="8"/>
        <v>0</v>
      </c>
      <c r="Q22" s="3">
        <f t="shared" si="8"/>
        <v>0</v>
      </c>
      <c r="R22" s="3">
        <f t="shared" si="8"/>
        <v>0</v>
      </c>
      <c r="S22" s="3">
        <f t="shared" si="8"/>
        <v>0</v>
      </c>
      <c r="T22" s="3">
        <f t="shared" si="8"/>
        <v>0</v>
      </c>
      <c r="U22" s="3">
        <f t="shared" si="8"/>
        <v>0</v>
      </c>
      <c r="V22" s="3">
        <f t="shared" si="8"/>
        <v>0</v>
      </c>
      <c r="W22" s="3">
        <f t="shared" si="8"/>
        <v>0</v>
      </c>
      <c r="X22" s="3">
        <f t="shared" si="8"/>
        <v>0</v>
      </c>
      <c r="Y22" s="3">
        <f t="shared" si="8"/>
        <v>0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0</v>
      </c>
      <c r="AS22" s="3">
        <f t="shared" si="8"/>
        <v>0</v>
      </c>
      <c r="AT22" s="3">
        <f t="shared" si="8"/>
        <v>0</v>
      </c>
      <c r="AU22" s="3">
        <f t="shared" ref="AU22:BZ22" si="9">AU27</f>
        <v>0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CA27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DG27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EM27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FS27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2">
        <v>17</v>
      </c>
      <c r="B24" s="2">
        <v>1</v>
      </c>
      <c r="C24" s="2">
        <f>ROW(SmtRes!A4)</f>
        <v>4</v>
      </c>
      <c r="D24" s="2">
        <f>ROW(EtalonRes!A4)</f>
        <v>4</v>
      </c>
      <c r="E24" s="2" t="s">
        <v>13</v>
      </c>
      <c r="F24" s="2" t="s">
        <v>3</v>
      </c>
      <c r="G24" s="2" t="s">
        <v>3</v>
      </c>
      <c r="H24" s="2" t="s">
        <v>14</v>
      </c>
      <c r="I24" s="2">
        <v>0</v>
      </c>
      <c r="J24" s="2">
        <v>0</v>
      </c>
      <c r="K24" s="2"/>
      <c r="L24" s="2"/>
      <c r="M24" s="2"/>
      <c r="N24" s="2"/>
      <c r="O24" s="2">
        <f>ROUND(CP24,0)</f>
        <v>0</v>
      </c>
      <c r="P24" s="2">
        <f>ROUND(CQ24*I24,0)</f>
        <v>0</v>
      </c>
      <c r="Q24" s="2">
        <f>ROUND(CR24*I24,0)</f>
        <v>0</v>
      </c>
      <c r="R24" s="2">
        <f>ROUND(CS24*I24,0)</f>
        <v>0</v>
      </c>
      <c r="S24" s="2">
        <f>ROUND(CT24*I24,0)</f>
        <v>0</v>
      </c>
      <c r="T24" s="2">
        <f>ROUND(CU24*I24,0)</f>
        <v>0</v>
      </c>
      <c r="U24" s="2">
        <f>CV24*I24</f>
        <v>0</v>
      </c>
      <c r="V24" s="2">
        <f>CW24*I24</f>
        <v>0</v>
      </c>
      <c r="W24" s="2">
        <f>ROUND(CX24*I24,0)</f>
        <v>0</v>
      </c>
      <c r="X24" s="2">
        <f>ROUND(CY24,0)</f>
        <v>0</v>
      </c>
      <c r="Y24" s="2">
        <f>ROUND(CZ24,0)</f>
        <v>0</v>
      </c>
      <c r="Z24" s="2"/>
      <c r="AA24" s="2">
        <v>40740466</v>
      </c>
      <c r="AB24" s="2">
        <f>ROUND((AC24+AD24+AF24),6)</f>
        <v>4019.4110000000001</v>
      </c>
      <c r="AC24" s="2">
        <f>ROUND((ES24),6)</f>
        <v>0</v>
      </c>
      <c r="AD24" s="2">
        <f>ROUND(((((ET24*1.15))-((EU24*1.15)))+AE24),6)</f>
        <v>4000.39</v>
      </c>
      <c r="AE24" s="2">
        <f>ROUND(((EU24*1.15)),6)</f>
        <v>117.3115</v>
      </c>
      <c r="AF24" s="2">
        <f>ROUND(((EV24*1.15)),6)</f>
        <v>19.021000000000001</v>
      </c>
      <c r="AG24" s="2">
        <f>ROUND((AP24),6)</f>
        <v>0</v>
      </c>
      <c r="AH24" s="2">
        <f>((EW24*1.15))</f>
        <v>2.024</v>
      </c>
      <c r="AI24" s="2">
        <f>((EX24*1.15))</f>
        <v>8.5444999999999993</v>
      </c>
      <c r="AJ24" s="2">
        <f>ROUND((AS24),6)</f>
        <v>0</v>
      </c>
      <c r="AK24" s="2">
        <v>3495.14</v>
      </c>
      <c r="AL24" s="2">
        <v>0</v>
      </c>
      <c r="AM24" s="2">
        <v>3478.6</v>
      </c>
      <c r="AN24" s="2">
        <v>102.01</v>
      </c>
      <c r="AO24" s="2">
        <v>16.54</v>
      </c>
      <c r="AP24" s="2">
        <v>0</v>
      </c>
      <c r="AQ24" s="2">
        <v>1.76</v>
      </c>
      <c r="AR24" s="2">
        <v>7.43</v>
      </c>
      <c r="AS24" s="2">
        <v>0</v>
      </c>
      <c r="AT24" s="2">
        <v>95</v>
      </c>
      <c r="AU24" s="2">
        <v>50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0</v>
      </c>
      <c r="BI24" s="2">
        <v>1</v>
      </c>
      <c r="BJ24" s="2" t="s">
        <v>15</v>
      </c>
      <c r="BK24" s="2"/>
      <c r="BL24" s="2"/>
      <c r="BM24" s="2">
        <v>1001</v>
      </c>
      <c r="BN24" s="2">
        <v>0</v>
      </c>
      <c r="BO24" s="2" t="s">
        <v>3</v>
      </c>
      <c r="BP24" s="2">
        <v>0</v>
      </c>
      <c r="BQ24" s="2">
        <v>2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95</v>
      </c>
      <c r="CA24" s="2">
        <v>50</v>
      </c>
      <c r="CB24" s="2"/>
      <c r="CC24" s="2"/>
      <c r="CD24" s="2"/>
      <c r="CE24" s="2"/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2" t="s">
        <v>154</v>
      </c>
      <c r="CO24" s="2">
        <v>0</v>
      </c>
      <c r="CP24" s="2">
        <f>(P24+Q24+S24)</f>
        <v>0</v>
      </c>
      <c r="CQ24" s="2">
        <f>AC24*BC24</f>
        <v>0</v>
      </c>
      <c r="CR24" s="2">
        <f>AD24*BB24</f>
        <v>4000.39</v>
      </c>
      <c r="CS24" s="2">
        <f>AE24*BS24</f>
        <v>117.3115</v>
      </c>
      <c r="CT24" s="2">
        <f>AF24*BA24</f>
        <v>19.021000000000001</v>
      </c>
      <c r="CU24" s="2">
        <f t="shared" ref="CU24:CX25" si="14">AG24</f>
        <v>0</v>
      </c>
      <c r="CV24" s="2">
        <f t="shared" si="14"/>
        <v>2.024</v>
      </c>
      <c r="CW24" s="2">
        <f t="shared" si="14"/>
        <v>8.5444999999999993</v>
      </c>
      <c r="CX24" s="2">
        <f t="shared" si="14"/>
        <v>0</v>
      </c>
      <c r="CY24" s="2">
        <f>(((S24+R24)*AT24)/100)</f>
        <v>0</v>
      </c>
      <c r="CZ24" s="2">
        <f>(((S24+R24)*AU24)/100)</f>
        <v>0</v>
      </c>
      <c r="DA24" s="2"/>
      <c r="DB24" s="2"/>
      <c r="DC24" s="2" t="s">
        <v>3</v>
      </c>
      <c r="DD24" s="2" t="s">
        <v>3</v>
      </c>
      <c r="DE24" s="2" t="s">
        <v>16</v>
      </c>
      <c r="DF24" s="2" t="s">
        <v>16</v>
      </c>
      <c r="DG24" s="2" t="s">
        <v>16</v>
      </c>
      <c r="DH24" s="2" t="s">
        <v>3</v>
      </c>
      <c r="DI24" s="2" t="s">
        <v>16</v>
      </c>
      <c r="DJ24" s="2" t="s">
        <v>16</v>
      </c>
      <c r="DK24" s="2" t="s">
        <v>3</v>
      </c>
      <c r="DL24" s="2" t="s">
        <v>3</v>
      </c>
      <c r="DM24" s="2" t="s">
        <v>3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1013</v>
      </c>
      <c r="DV24" s="2" t="s">
        <v>14</v>
      </c>
      <c r="DW24" s="2" t="s">
        <v>14</v>
      </c>
      <c r="DX24" s="2">
        <v>1</v>
      </c>
      <c r="DY24" s="2"/>
      <c r="DZ24" s="2"/>
      <c r="EA24" s="2"/>
      <c r="EB24" s="2"/>
      <c r="EC24" s="2"/>
      <c r="ED24" s="2"/>
      <c r="EE24" s="2">
        <v>39591609</v>
      </c>
      <c r="EF24" s="2">
        <v>2</v>
      </c>
      <c r="EG24" s="2" t="s">
        <v>17</v>
      </c>
      <c r="EH24" s="2">
        <v>0</v>
      </c>
      <c r="EI24" s="2" t="s">
        <v>3</v>
      </c>
      <c r="EJ24" s="2">
        <v>1</v>
      </c>
      <c r="EK24" s="2">
        <v>1001</v>
      </c>
      <c r="EL24" s="2" t="s">
        <v>18</v>
      </c>
      <c r="EM24" s="2" t="s">
        <v>19</v>
      </c>
      <c r="EN24" s="2"/>
      <c r="EO24" s="2" t="s">
        <v>20</v>
      </c>
      <c r="EP24" s="2"/>
      <c r="EQ24" s="2">
        <v>0</v>
      </c>
      <c r="ER24" s="2">
        <v>3495.14</v>
      </c>
      <c r="ES24" s="2">
        <v>0</v>
      </c>
      <c r="ET24" s="2">
        <v>3478.6</v>
      </c>
      <c r="EU24" s="2">
        <v>102.01</v>
      </c>
      <c r="EV24" s="2">
        <v>16.54</v>
      </c>
      <c r="EW24" s="2">
        <v>1.76</v>
      </c>
      <c r="EX24" s="2">
        <v>7.43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f>ROUND(IF(AND(BH24=3,BI24=3),P24,0),0)</f>
        <v>0</v>
      </c>
      <c r="FS24" s="2">
        <v>0</v>
      </c>
      <c r="FT24" s="2"/>
      <c r="FU24" s="2"/>
      <c r="FV24" s="2"/>
      <c r="FW24" s="2"/>
      <c r="FX24" s="2">
        <v>95</v>
      </c>
      <c r="FY24" s="2">
        <v>50</v>
      </c>
      <c r="FZ24" s="2"/>
      <c r="GA24" s="2" t="s">
        <v>3</v>
      </c>
      <c r="GB24" s="2"/>
      <c r="GC24" s="2"/>
      <c r="GD24" s="2">
        <v>0</v>
      </c>
      <c r="GE24" s="2"/>
      <c r="GF24" s="2">
        <v>1173605268</v>
      </c>
      <c r="GG24" s="2">
        <v>2</v>
      </c>
      <c r="GH24" s="2">
        <v>1</v>
      </c>
      <c r="GI24" s="2">
        <v>-2</v>
      </c>
      <c r="GJ24" s="2">
        <v>0</v>
      </c>
      <c r="GK24" s="2">
        <f>ROUND(R24*(R12)/100,0)</f>
        <v>0</v>
      </c>
      <c r="GL24" s="2">
        <f>ROUND(IF(AND(BH24=3,BI24=3,FS24&lt;&gt;0),P24,0),0)</f>
        <v>0</v>
      </c>
      <c r="GM24" s="2">
        <f>ROUND(O24+X24+Y24+GK24,0)+GX24</f>
        <v>0</v>
      </c>
      <c r="GN24" s="2">
        <f>IF(OR(BI24=0,BI24=1),ROUND(O24+X24+Y24+GK24,0),0)</f>
        <v>0</v>
      </c>
      <c r="GO24" s="2">
        <f>IF(BI24=2,ROUND(O24+X24+Y24+GK24,0),0)</f>
        <v>0</v>
      </c>
      <c r="GP24" s="2">
        <f>IF(BI24=4,ROUND(O24+X24+Y24+GK24,0)+GX24,0)</f>
        <v>0</v>
      </c>
      <c r="GQ24" s="2"/>
      <c r="GR24" s="2">
        <v>0</v>
      </c>
      <c r="GS24" s="2">
        <v>3</v>
      </c>
      <c r="GT24" s="2">
        <v>0</v>
      </c>
      <c r="GU24" s="2" t="s">
        <v>3</v>
      </c>
      <c r="GV24" s="2">
        <f>ROUND(GT24,6)</f>
        <v>0</v>
      </c>
      <c r="GW24" s="2">
        <v>1</v>
      </c>
      <c r="GX24" s="2">
        <f>ROUND(GV24*GW24*I24,0)</f>
        <v>0</v>
      </c>
      <c r="GY24" s="2"/>
      <c r="GZ24" s="2"/>
      <c r="HA24" s="2">
        <v>0</v>
      </c>
      <c r="HB24" s="2">
        <v>0</v>
      </c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">
      <c r="A25">
        <v>17</v>
      </c>
      <c r="B25">
        <v>1</v>
      </c>
      <c r="C25">
        <f>ROW(SmtRes!A8)</f>
        <v>8</v>
      </c>
      <c r="D25">
        <f>ROW(EtalonRes!A8)</f>
        <v>8</v>
      </c>
      <c r="E25" t="s">
        <v>13</v>
      </c>
      <c r="F25" t="s">
        <v>3</v>
      </c>
      <c r="G25" t="s">
        <v>3</v>
      </c>
      <c r="H25" t="s">
        <v>14</v>
      </c>
      <c r="I25">
        <v>0</v>
      </c>
      <c r="J25">
        <v>0</v>
      </c>
      <c r="O25">
        <f>ROUND(CP25,0)</f>
        <v>0</v>
      </c>
      <c r="P25">
        <f>ROUND(CQ25*I25,0)</f>
        <v>0</v>
      </c>
      <c r="Q25">
        <f>ROUND(CR25*I25,0)</f>
        <v>0</v>
      </c>
      <c r="R25">
        <f>ROUND(CS25*I25,0)</f>
        <v>0</v>
      </c>
      <c r="S25">
        <f>ROUND(CT25*I25,0)</f>
        <v>0</v>
      </c>
      <c r="T25">
        <f>ROUND(CU25*I25,0)</f>
        <v>0</v>
      </c>
      <c r="U25">
        <f>CV25*I25</f>
        <v>0</v>
      </c>
      <c r="V25">
        <f>CW25*I25</f>
        <v>0</v>
      </c>
      <c r="W25">
        <f>ROUND(CX25*I25,0)</f>
        <v>0</v>
      </c>
      <c r="X25">
        <f>ROUND(CY25,0)</f>
        <v>0</v>
      </c>
      <c r="Y25">
        <f>ROUND(CZ25,0)</f>
        <v>0</v>
      </c>
      <c r="AA25">
        <v>40740480</v>
      </c>
      <c r="AB25">
        <f>ROUND((AC25+AD25+AF25),6)</f>
        <v>4019.4110000000001</v>
      </c>
      <c r="AC25">
        <f>ROUND((ES25),6)</f>
        <v>0</v>
      </c>
      <c r="AD25">
        <f>ROUND(((((ET25*1.15))-((EU25*1.15)))+AE25),6)</f>
        <v>4000.39</v>
      </c>
      <c r="AE25">
        <f>ROUND(((EU25*1.15)),6)</f>
        <v>117.3115</v>
      </c>
      <c r="AF25">
        <f>ROUND(((EV25*1.15)),6)</f>
        <v>19.021000000000001</v>
      </c>
      <c r="AG25">
        <f>ROUND((AP25),6)</f>
        <v>0</v>
      </c>
      <c r="AH25">
        <f>((EW25*1.15))</f>
        <v>2.024</v>
      </c>
      <c r="AI25">
        <f>((EX25*1.15))</f>
        <v>8.5444999999999993</v>
      </c>
      <c r="AJ25">
        <f>ROUND((AS25),6)</f>
        <v>0</v>
      </c>
      <c r="AK25">
        <v>3495.14</v>
      </c>
      <c r="AL25">
        <v>0</v>
      </c>
      <c r="AM25">
        <v>3478.6</v>
      </c>
      <c r="AN25">
        <v>102.01</v>
      </c>
      <c r="AO25">
        <v>16.54</v>
      </c>
      <c r="AP25">
        <v>0</v>
      </c>
      <c r="AQ25">
        <v>1.76</v>
      </c>
      <c r="AR25">
        <v>7.43</v>
      </c>
      <c r="AS25">
        <v>0</v>
      </c>
      <c r="AT25">
        <v>81</v>
      </c>
      <c r="AU25">
        <v>40</v>
      </c>
      <c r="AV25">
        <v>1</v>
      </c>
      <c r="AW25">
        <v>1</v>
      </c>
      <c r="AZ25">
        <v>1</v>
      </c>
      <c r="BA25">
        <v>26.44</v>
      </c>
      <c r="BB25">
        <v>5.0599999999999996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1</v>
      </c>
      <c r="BJ25" t="s">
        <v>15</v>
      </c>
      <c r="BM25">
        <v>1001</v>
      </c>
      <c r="BN25">
        <v>0</v>
      </c>
      <c r="BO25" t="s">
        <v>21</v>
      </c>
      <c r="BP25">
        <v>1</v>
      </c>
      <c r="BQ25">
        <v>2</v>
      </c>
      <c r="BR25">
        <v>0</v>
      </c>
      <c r="BS25">
        <v>26.44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95</v>
      </c>
      <c r="CA25">
        <v>50</v>
      </c>
      <c r="CF25">
        <v>0</v>
      </c>
      <c r="CG25">
        <v>0</v>
      </c>
      <c r="CM25">
        <v>0</v>
      </c>
      <c r="CN25" t="s">
        <v>154</v>
      </c>
      <c r="CO25">
        <v>0</v>
      </c>
      <c r="CP25">
        <f>(P25+Q25+S25)</f>
        <v>0</v>
      </c>
      <c r="CQ25">
        <f>AC25*BC25</f>
        <v>0</v>
      </c>
      <c r="CR25">
        <f>AD25*BB25</f>
        <v>20241.973399999999</v>
      </c>
      <c r="CS25">
        <f>AE25*BS25</f>
        <v>3101.7160600000002</v>
      </c>
      <c r="CT25">
        <f>AF25*BA25</f>
        <v>502.91524000000004</v>
      </c>
      <c r="CU25">
        <f t="shared" si="14"/>
        <v>0</v>
      </c>
      <c r="CV25">
        <f t="shared" si="14"/>
        <v>2.024</v>
      </c>
      <c r="CW25">
        <f t="shared" si="14"/>
        <v>8.5444999999999993</v>
      </c>
      <c r="CX25">
        <f t="shared" si="14"/>
        <v>0</v>
      </c>
      <c r="CY25">
        <f>(((S25+R25)*AT25)/100)</f>
        <v>0</v>
      </c>
      <c r="CZ25">
        <f>(((S25+R25)*AU25)/100)</f>
        <v>0</v>
      </c>
      <c r="DC25" t="s">
        <v>3</v>
      </c>
      <c r="DD25" t="s">
        <v>3</v>
      </c>
      <c r="DE25" t="s">
        <v>16</v>
      </c>
      <c r="DF25" t="s">
        <v>16</v>
      </c>
      <c r="DG25" t="s">
        <v>16</v>
      </c>
      <c r="DH25" t="s">
        <v>3</v>
      </c>
      <c r="DI25" t="s">
        <v>16</v>
      </c>
      <c r="DJ25" t="s">
        <v>16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14</v>
      </c>
      <c r="DW25" t="s">
        <v>14</v>
      </c>
      <c r="DX25">
        <v>1</v>
      </c>
      <c r="EE25">
        <v>39591609</v>
      </c>
      <c r="EF25">
        <v>2</v>
      </c>
      <c r="EG25" t="s">
        <v>17</v>
      </c>
      <c r="EH25">
        <v>0</v>
      </c>
      <c r="EI25" t="s">
        <v>3</v>
      </c>
      <c r="EJ25">
        <v>1</v>
      </c>
      <c r="EK25">
        <v>1001</v>
      </c>
      <c r="EL25" t="s">
        <v>18</v>
      </c>
      <c r="EM25" t="s">
        <v>19</v>
      </c>
      <c r="EO25" t="s">
        <v>20</v>
      </c>
      <c r="EQ25">
        <v>0</v>
      </c>
      <c r="ER25">
        <v>3495.14</v>
      </c>
      <c r="ES25">
        <v>0</v>
      </c>
      <c r="ET25">
        <v>3478.6</v>
      </c>
      <c r="EU25">
        <v>102.01</v>
      </c>
      <c r="EV25">
        <v>16.54</v>
      </c>
      <c r="EW25">
        <v>1.76</v>
      </c>
      <c r="EX25">
        <v>7.43</v>
      </c>
      <c r="EY25">
        <v>0</v>
      </c>
      <c r="FQ25">
        <v>0</v>
      </c>
      <c r="FR25">
        <f>ROUND(IF(AND(BH25=3,BI25=3),P25,0),0)</f>
        <v>0</v>
      </c>
      <c r="FS25">
        <v>0</v>
      </c>
      <c r="FV25" t="s">
        <v>22</v>
      </c>
      <c r="FW25" t="s">
        <v>23</v>
      </c>
      <c r="FX25">
        <v>95</v>
      </c>
      <c r="FY25">
        <v>50</v>
      </c>
      <c r="GA25" t="s">
        <v>3</v>
      </c>
      <c r="GD25">
        <v>0</v>
      </c>
      <c r="GF25">
        <v>1173605268</v>
      </c>
      <c r="GG25">
        <v>2</v>
      </c>
      <c r="GH25">
        <v>1</v>
      </c>
      <c r="GI25">
        <v>2</v>
      </c>
      <c r="GJ25">
        <v>0</v>
      </c>
      <c r="GK25">
        <f>ROUND(R25*(S12)/100,0)</f>
        <v>0</v>
      </c>
      <c r="GL25">
        <f>ROUND(IF(AND(BH25=3,BI25=3,FS25&lt;&gt;0),P25,0),0)</f>
        <v>0</v>
      </c>
      <c r="GM25">
        <f>ROUND(O25+X25+Y25+GK25,0)+GX25</f>
        <v>0</v>
      </c>
      <c r="GN25">
        <f>IF(OR(BI25=0,BI25=1),ROUND(O25+X25+Y25+GK25,0),0)</f>
        <v>0</v>
      </c>
      <c r="GO25">
        <f>IF(BI25=2,ROUND(O25+X25+Y25+GK25,0),0)</f>
        <v>0</v>
      </c>
      <c r="GP25">
        <f>IF(BI25=4,ROUND(O25+X25+Y25+GK25,0)+GX25,0)</f>
        <v>0</v>
      </c>
      <c r="GR25">
        <v>0</v>
      </c>
      <c r="GS25">
        <v>3</v>
      </c>
      <c r="GT25">
        <v>0</v>
      </c>
      <c r="GU25" t="s">
        <v>3</v>
      </c>
      <c r="GV25">
        <f>ROUND(GT25,6)</f>
        <v>0</v>
      </c>
      <c r="GW25">
        <v>1</v>
      </c>
      <c r="GX25">
        <f>ROUND(GV25*GW25*I25,0)</f>
        <v>0</v>
      </c>
      <c r="HA25">
        <v>0</v>
      </c>
      <c r="HB25">
        <v>0</v>
      </c>
      <c r="IK25">
        <v>0</v>
      </c>
    </row>
    <row r="27" spans="1:255" x14ac:dyDescent="0.2">
      <c r="A27" s="3">
        <v>51</v>
      </c>
      <c r="B27" s="3">
        <f>B20</f>
        <v>1</v>
      </c>
      <c r="C27" s="3">
        <f>A20</f>
        <v>3</v>
      </c>
      <c r="D27" s="3">
        <f>ROW(A20)</f>
        <v>20</v>
      </c>
      <c r="E27" s="3"/>
      <c r="F27" s="3" t="str">
        <f>IF(F20&lt;&gt;"",F20,"")</f>
        <v>Новая локальная смета</v>
      </c>
      <c r="G27" s="3" t="str">
        <f>IF(G20&lt;&gt;"",G20,"")</f>
        <v>Новая локальная смета</v>
      </c>
      <c r="H27" s="3">
        <v>0</v>
      </c>
      <c r="I27" s="3"/>
      <c r="J27" s="3"/>
      <c r="K27" s="3"/>
      <c r="L27" s="3"/>
      <c r="M27" s="3"/>
      <c r="N27" s="3"/>
      <c r="O27" s="3">
        <f t="shared" ref="O27:T27" si="15">ROUND(AB27,0)</f>
        <v>0</v>
      </c>
      <c r="P27" s="3">
        <f t="shared" si="15"/>
        <v>0</v>
      </c>
      <c r="Q27" s="3">
        <f t="shared" si="15"/>
        <v>0</v>
      </c>
      <c r="R27" s="3">
        <f t="shared" si="15"/>
        <v>0</v>
      </c>
      <c r="S27" s="3">
        <f t="shared" si="15"/>
        <v>0</v>
      </c>
      <c r="T27" s="3">
        <f t="shared" si="15"/>
        <v>0</v>
      </c>
      <c r="U27" s="3">
        <f>AH27</f>
        <v>0</v>
      </c>
      <c r="V27" s="3">
        <f>AI27</f>
        <v>0</v>
      </c>
      <c r="W27" s="3">
        <f>ROUND(AJ27,0)</f>
        <v>0</v>
      </c>
      <c r="X27" s="3">
        <f>ROUND(AK27,0)</f>
        <v>0</v>
      </c>
      <c r="Y27" s="3">
        <f>ROUND(AL27,0)</f>
        <v>0</v>
      </c>
      <c r="Z27" s="3"/>
      <c r="AA27" s="3"/>
      <c r="AB27" s="3">
        <f>ROUND(SUMIF(AA24:AA25,"=40740466",O24:O25),0)</f>
        <v>0</v>
      </c>
      <c r="AC27" s="3">
        <f>ROUND(SUMIF(AA24:AA25,"=40740466",P24:P25),0)</f>
        <v>0</v>
      </c>
      <c r="AD27" s="3">
        <f>ROUND(SUMIF(AA24:AA25,"=40740466",Q24:Q25),0)</f>
        <v>0</v>
      </c>
      <c r="AE27" s="3">
        <f>ROUND(SUMIF(AA24:AA25,"=40740466",R24:R25),0)</f>
        <v>0</v>
      </c>
      <c r="AF27" s="3">
        <f>ROUND(SUMIF(AA24:AA25,"=40740466",S24:S25),0)</f>
        <v>0</v>
      </c>
      <c r="AG27" s="3">
        <f>ROUND(SUMIF(AA24:AA25,"=40740466",T24:T25),0)</f>
        <v>0</v>
      </c>
      <c r="AH27" s="3">
        <f>SUMIF(AA24:AA25,"=40740466",U24:U25)</f>
        <v>0</v>
      </c>
      <c r="AI27" s="3">
        <f>SUMIF(AA24:AA25,"=40740466",V24:V25)</f>
        <v>0</v>
      </c>
      <c r="AJ27" s="3">
        <f>ROUND(SUMIF(AA24:AA25,"=40740466",W24:W25),0)</f>
        <v>0</v>
      </c>
      <c r="AK27" s="3">
        <f>ROUND(SUMIF(AA24:AA25,"=40740466",X24:X25),0)</f>
        <v>0</v>
      </c>
      <c r="AL27" s="3">
        <f>ROUND(SUMIF(AA24:AA25,"=40740466",Y24:Y25),0)</f>
        <v>0</v>
      </c>
      <c r="AM27" s="3"/>
      <c r="AN27" s="3"/>
      <c r="AO27" s="3">
        <f t="shared" ref="AO27:BC27" si="16">ROUND(BX27,0)</f>
        <v>0</v>
      </c>
      <c r="AP27" s="3">
        <f t="shared" si="16"/>
        <v>0</v>
      </c>
      <c r="AQ27" s="3">
        <f t="shared" si="16"/>
        <v>0</v>
      </c>
      <c r="AR27" s="3">
        <f t="shared" si="16"/>
        <v>0</v>
      </c>
      <c r="AS27" s="3">
        <f t="shared" si="16"/>
        <v>0</v>
      </c>
      <c r="AT27" s="3">
        <f t="shared" si="16"/>
        <v>0</v>
      </c>
      <c r="AU27" s="3">
        <f t="shared" si="16"/>
        <v>0</v>
      </c>
      <c r="AV27" s="3">
        <f t="shared" si="16"/>
        <v>0</v>
      </c>
      <c r="AW27" s="3">
        <f t="shared" si="16"/>
        <v>0</v>
      </c>
      <c r="AX27" s="3">
        <f t="shared" si="16"/>
        <v>0</v>
      </c>
      <c r="AY27" s="3">
        <f t="shared" si="16"/>
        <v>0</v>
      </c>
      <c r="AZ27" s="3">
        <f t="shared" si="16"/>
        <v>0</v>
      </c>
      <c r="BA27" s="3">
        <f t="shared" si="16"/>
        <v>0</v>
      </c>
      <c r="BB27" s="3">
        <f t="shared" si="16"/>
        <v>0</v>
      </c>
      <c r="BC27" s="3">
        <f t="shared" si="16"/>
        <v>0</v>
      </c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>
        <f>ROUND(SUMIF(AA24:AA25,"=40740466",FQ24:FQ25),0)</f>
        <v>0</v>
      </c>
      <c r="BY27" s="3">
        <f>ROUND(SUMIF(AA24:AA25,"=40740466",FR24:FR25),0)</f>
        <v>0</v>
      </c>
      <c r="BZ27" s="3">
        <f>ROUND(SUMIF(AA24:AA25,"=40740466",GL24:GL25),0)</f>
        <v>0</v>
      </c>
      <c r="CA27" s="3">
        <f>ROUND(SUMIF(AA24:AA25,"=40740466",GM24:GM25),0)</f>
        <v>0</v>
      </c>
      <c r="CB27" s="3">
        <f>ROUND(SUMIF(AA24:AA25,"=40740466",GN24:GN25),0)</f>
        <v>0</v>
      </c>
      <c r="CC27" s="3">
        <f>ROUND(SUMIF(AA24:AA25,"=40740466",GO24:GO25),0)</f>
        <v>0</v>
      </c>
      <c r="CD27" s="3">
        <f>ROUND(SUMIF(AA24:AA25,"=40740466",GP24:GP25),0)</f>
        <v>0</v>
      </c>
      <c r="CE27" s="3">
        <f>AC27-BX27</f>
        <v>0</v>
      </c>
      <c r="CF27" s="3">
        <f>AC27-BY27</f>
        <v>0</v>
      </c>
      <c r="CG27" s="3">
        <f>BX27-BZ27</f>
        <v>0</v>
      </c>
      <c r="CH27" s="3">
        <f>AC27-BX27-BY27+BZ27</f>
        <v>0</v>
      </c>
      <c r="CI27" s="3">
        <f>BY27-BZ27</f>
        <v>0</v>
      </c>
      <c r="CJ27" s="3">
        <f>ROUND(SUMIF(AA24:AA25,"=40740466",GX24:GX25),0)</f>
        <v>0</v>
      </c>
      <c r="CK27" s="3">
        <f>ROUND(SUMIF(AA24:AA25,"=40740466",GY24:GY25),0)</f>
        <v>0</v>
      </c>
      <c r="CL27" s="3">
        <f>ROUND(SUMIF(AA24:AA25,"=40740466",GZ24:GZ25),0)</f>
        <v>0</v>
      </c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4">
        <f t="shared" ref="DG27:DL27" si="17">ROUND(DT27,0)</f>
        <v>0</v>
      </c>
      <c r="DH27" s="4">
        <f t="shared" si="17"/>
        <v>0</v>
      </c>
      <c r="DI27" s="4">
        <f t="shared" si="17"/>
        <v>0</v>
      </c>
      <c r="DJ27" s="4">
        <f t="shared" si="17"/>
        <v>0</v>
      </c>
      <c r="DK27" s="4">
        <f t="shared" si="17"/>
        <v>0</v>
      </c>
      <c r="DL27" s="4">
        <f t="shared" si="17"/>
        <v>0</v>
      </c>
      <c r="DM27" s="4">
        <f>DZ27</f>
        <v>0</v>
      </c>
      <c r="DN27" s="4">
        <f>EA27</f>
        <v>0</v>
      </c>
      <c r="DO27" s="4">
        <f>ROUND(EB27,0)</f>
        <v>0</v>
      </c>
      <c r="DP27" s="4">
        <f>ROUND(EC27,0)</f>
        <v>0</v>
      </c>
      <c r="DQ27" s="4">
        <f>ROUND(ED27,0)</f>
        <v>0</v>
      </c>
      <c r="DR27" s="4"/>
      <c r="DS27" s="4"/>
      <c r="DT27" s="4">
        <f>ROUND(SUMIF(AA24:AA25,"=40740480",O24:O25),0)</f>
        <v>0</v>
      </c>
      <c r="DU27" s="4">
        <f>ROUND(SUMIF(AA24:AA25,"=40740480",P24:P25),0)</f>
        <v>0</v>
      </c>
      <c r="DV27" s="4">
        <f>ROUND(SUMIF(AA24:AA25,"=40740480",Q24:Q25),0)</f>
        <v>0</v>
      </c>
      <c r="DW27" s="4">
        <f>ROUND(SUMIF(AA24:AA25,"=40740480",R24:R25),0)</f>
        <v>0</v>
      </c>
      <c r="DX27" s="4">
        <f>ROUND(SUMIF(AA24:AA25,"=40740480",S24:S25),0)</f>
        <v>0</v>
      </c>
      <c r="DY27" s="4">
        <f>ROUND(SUMIF(AA24:AA25,"=40740480",T24:T25),0)</f>
        <v>0</v>
      </c>
      <c r="DZ27" s="4">
        <f>SUMIF(AA24:AA25,"=40740480",U24:U25)</f>
        <v>0</v>
      </c>
      <c r="EA27" s="4">
        <f>SUMIF(AA24:AA25,"=40740480",V24:V25)</f>
        <v>0</v>
      </c>
      <c r="EB27" s="4">
        <f>ROUND(SUMIF(AA24:AA25,"=40740480",W24:W25),0)</f>
        <v>0</v>
      </c>
      <c r="EC27" s="4">
        <f>ROUND(SUMIF(AA24:AA25,"=40740480",X24:X25),0)</f>
        <v>0</v>
      </c>
      <c r="ED27" s="4">
        <f>ROUND(SUMIF(AA24:AA25,"=40740480",Y24:Y25),0)</f>
        <v>0</v>
      </c>
      <c r="EE27" s="4"/>
      <c r="EF27" s="4"/>
      <c r="EG27" s="4">
        <f t="shared" ref="EG27:EU27" si="18">ROUND(FP27,0)</f>
        <v>0</v>
      </c>
      <c r="EH27" s="4">
        <f t="shared" si="18"/>
        <v>0</v>
      </c>
      <c r="EI27" s="4">
        <f t="shared" si="18"/>
        <v>0</v>
      </c>
      <c r="EJ27" s="4">
        <f t="shared" si="18"/>
        <v>0</v>
      </c>
      <c r="EK27" s="4">
        <f t="shared" si="18"/>
        <v>0</v>
      </c>
      <c r="EL27" s="4">
        <f t="shared" si="18"/>
        <v>0</v>
      </c>
      <c r="EM27" s="4">
        <f t="shared" si="18"/>
        <v>0</v>
      </c>
      <c r="EN27" s="4">
        <f t="shared" si="18"/>
        <v>0</v>
      </c>
      <c r="EO27" s="4">
        <f t="shared" si="18"/>
        <v>0</v>
      </c>
      <c r="EP27" s="4">
        <f t="shared" si="18"/>
        <v>0</v>
      </c>
      <c r="EQ27" s="4">
        <f t="shared" si="18"/>
        <v>0</v>
      </c>
      <c r="ER27" s="4">
        <f t="shared" si="18"/>
        <v>0</v>
      </c>
      <c r="ES27" s="4">
        <f t="shared" si="18"/>
        <v>0</v>
      </c>
      <c r="ET27" s="4">
        <f t="shared" si="18"/>
        <v>0</v>
      </c>
      <c r="EU27" s="4">
        <f t="shared" si="18"/>
        <v>0</v>
      </c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>
        <f>ROUND(SUMIF(AA24:AA25,"=40740480",FQ24:FQ25),0)</f>
        <v>0</v>
      </c>
      <c r="FQ27" s="4">
        <f>ROUND(SUMIF(AA24:AA25,"=40740480",FR24:FR25),0)</f>
        <v>0</v>
      </c>
      <c r="FR27" s="4">
        <f>ROUND(SUMIF(AA24:AA25,"=40740480",GL24:GL25),0)</f>
        <v>0</v>
      </c>
      <c r="FS27" s="4">
        <f>ROUND(SUMIF(AA24:AA25,"=40740480",GM24:GM25),0)</f>
        <v>0</v>
      </c>
      <c r="FT27" s="4">
        <f>ROUND(SUMIF(AA24:AA25,"=40740480",GN24:GN25),0)</f>
        <v>0</v>
      </c>
      <c r="FU27" s="4">
        <f>ROUND(SUMIF(AA24:AA25,"=40740480",GO24:GO25),0)</f>
        <v>0</v>
      </c>
      <c r="FV27" s="4">
        <f>ROUND(SUMIF(AA24:AA25,"=40740480",GP24:GP25),0)</f>
        <v>0</v>
      </c>
      <c r="FW27" s="4">
        <f>DU27-FP27</f>
        <v>0</v>
      </c>
      <c r="FX27" s="4">
        <f>DU27-FQ27</f>
        <v>0</v>
      </c>
      <c r="FY27" s="4">
        <f>FP27-FR27</f>
        <v>0</v>
      </c>
      <c r="FZ27" s="4">
        <f>DU27-FP27-FQ27+FR27</f>
        <v>0</v>
      </c>
      <c r="GA27" s="4">
        <f>FQ27-FR27</f>
        <v>0</v>
      </c>
      <c r="GB27" s="4">
        <f>ROUND(SUMIF(AA24:AA25,"=40740480",GX24:GX25),0)</f>
        <v>0</v>
      </c>
      <c r="GC27" s="4">
        <f>ROUND(SUMIF(AA24:AA25,"=40740480",GY24:GY25),0)</f>
        <v>0</v>
      </c>
      <c r="GD27" s="4">
        <f>ROUND(SUMIF(AA24:AA25,"=40740480",GZ24:GZ25),0)</f>
        <v>0</v>
      </c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>
        <v>0</v>
      </c>
    </row>
    <row r="29" spans="1:255" x14ac:dyDescent="0.2">
      <c r="A29" s="5">
        <v>50</v>
      </c>
      <c r="B29" s="5">
        <v>0</v>
      </c>
      <c r="C29" s="5">
        <v>0</v>
      </c>
      <c r="D29" s="5">
        <v>1</v>
      </c>
      <c r="E29" s="5">
        <v>201</v>
      </c>
      <c r="F29" s="5">
        <f>ROUND(Source!O27,O29)</f>
        <v>0</v>
      </c>
      <c r="G29" s="5" t="s">
        <v>24</v>
      </c>
      <c r="H29" s="5" t="s">
        <v>25</v>
      </c>
      <c r="I29" s="5"/>
      <c r="J29" s="5"/>
      <c r="K29" s="5">
        <v>201</v>
      </c>
      <c r="L29" s="5">
        <v>1</v>
      </c>
      <c r="M29" s="5">
        <v>3</v>
      </c>
      <c r="N29" s="5" t="s">
        <v>3</v>
      </c>
      <c r="O29" s="5">
        <v>0</v>
      </c>
      <c r="P29" s="5">
        <f>ROUND(Source!DG27,O29)</f>
        <v>0</v>
      </c>
      <c r="Q29" s="5"/>
      <c r="R29" s="5"/>
      <c r="S29" s="5"/>
      <c r="T29" s="5"/>
      <c r="U29" s="5"/>
      <c r="V29" s="5"/>
      <c r="W29" s="5"/>
    </row>
    <row r="30" spans="1:255" x14ac:dyDescent="0.2">
      <c r="A30" s="5">
        <v>50</v>
      </c>
      <c r="B30" s="5">
        <v>0</v>
      </c>
      <c r="C30" s="5">
        <v>0</v>
      </c>
      <c r="D30" s="5">
        <v>1</v>
      </c>
      <c r="E30" s="5">
        <v>202</v>
      </c>
      <c r="F30" s="5">
        <f>ROUND(Source!P27,O30)</f>
        <v>0</v>
      </c>
      <c r="G30" s="5" t="s">
        <v>26</v>
      </c>
      <c r="H30" s="5" t="s">
        <v>27</v>
      </c>
      <c r="I30" s="5"/>
      <c r="J30" s="5"/>
      <c r="K30" s="5">
        <v>202</v>
      </c>
      <c r="L30" s="5">
        <v>2</v>
      </c>
      <c r="M30" s="5">
        <v>3</v>
      </c>
      <c r="N30" s="5" t="s">
        <v>3</v>
      </c>
      <c r="O30" s="5">
        <v>0</v>
      </c>
      <c r="P30" s="5">
        <f>ROUND(Source!DH27,O30)</f>
        <v>0</v>
      </c>
      <c r="Q30" s="5"/>
      <c r="R30" s="5"/>
      <c r="S30" s="5"/>
      <c r="T30" s="5"/>
      <c r="U30" s="5"/>
      <c r="V30" s="5"/>
      <c r="W30" s="5"/>
    </row>
    <row r="31" spans="1:255" x14ac:dyDescent="0.2">
      <c r="A31" s="5">
        <v>50</v>
      </c>
      <c r="B31" s="5">
        <v>0</v>
      </c>
      <c r="C31" s="5">
        <v>0</v>
      </c>
      <c r="D31" s="5">
        <v>1</v>
      </c>
      <c r="E31" s="5">
        <v>222</v>
      </c>
      <c r="F31" s="5">
        <f>ROUND(Source!AO27,O31)</f>
        <v>0</v>
      </c>
      <c r="G31" s="5" t="s">
        <v>28</v>
      </c>
      <c r="H31" s="5" t="s">
        <v>29</v>
      </c>
      <c r="I31" s="5"/>
      <c r="J31" s="5"/>
      <c r="K31" s="5">
        <v>222</v>
      </c>
      <c r="L31" s="5">
        <v>3</v>
      </c>
      <c r="M31" s="5">
        <v>3</v>
      </c>
      <c r="N31" s="5" t="s">
        <v>3</v>
      </c>
      <c r="O31" s="5">
        <v>0</v>
      </c>
      <c r="P31" s="5">
        <f>ROUND(Source!EG27,O31)</f>
        <v>0</v>
      </c>
      <c r="Q31" s="5"/>
      <c r="R31" s="5"/>
      <c r="S31" s="5"/>
      <c r="T31" s="5"/>
      <c r="U31" s="5"/>
      <c r="V31" s="5"/>
      <c r="W31" s="5"/>
    </row>
    <row r="32" spans="1:255" x14ac:dyDescent="0.2">
      <c r="A32" s="5">
        <v>50</v>
      </c>
      <c r="B32" s="5">
        <v>0</v>
      </c>
      <c r="C32" s="5">
        <v>0</v>
      </c>
      <c r="D32" s="5">
        <v>1</v>
      </c>
      <c r="E32" s="5">
        <v>225</v>
      </c>
      <c r="F32" s="5">
        <f>ROUND(Source!AV27,O32)</f>
        <v>0</v>
      </c>
      <c r="G32" s="5" t="s">
        <v>30</v>
      </c>
      <c r="H32" s="5" t="s">
        <v>31</v>
      </c>
      <c r="I32" s="5"/>
      <c r="J32" s="5"/>
      <c r="K32" s="5">
        <v>225</v>
      </c>
      <c r="L32" s="5">
        <v>4</v>
      </c>
      <c r="M32" s="5">
        <v>3</v>
      </c>
      <c r="N32" s="5" t="s">
        <v>3</v>
      </c>
      <c r="O32" s="5">
        <v>0</v>
      </c>
      <c r="P32" s="5">
        <f>ROUND(Source!EN27,O32)</f>
        <v>0</v>
      </c>
      <c r="Q32" s="5"/>
      <c r="R32" s="5"/>
      <c r="S32" s="5"/>
      <c r="T32" s="5"/>
      <c r="U32" s="5"/>
      <c r="V32" s="5"/>
      <c r="W32" s="5"/>
    </row>
    <row r="33" spans="1:23" x14ac:dyDescent="0.2">
      <c r="A33" s="5">
        <v>50</v>
      </c>
      <c r="B33" s="5">
        <v>0</v>
      </c>
      <c r="C33" s="5">
        <v>0</v>
      </c>
      <c r="D33" s="5">
        <v>1</v>
      </c>
      <c r="E33" s="5">
        <v>226</v>
      </c>
      <c r="F33" s="5">
        <f>ROUND(Source!AW27,O33)</f>
        <v>0</v>
      </c>
      <c r="G33" s="5" t="s">
        <v>32</v>
      </c>
      <c r="H33" s="5" t="s">
        <v>33</v>
      </c>
      <c r="I33" s="5"/>
      <c r="J33" s="5"/>
      <c r="K33" s="5">
        <v>226</v>
      </c>
      <c r="L33" s="5">
        <v>5</v>
      </c>
      <c r="M33" s="5">
        <v>3</v>
      </c>
      <c r="N33" s="5" t="s">
        <v>3</v>
      </c>
      <c r="O33" s="5">
        <v>0</v>
      </c>
      <c r="P33" s="5">
        <f>ROUND(Source!EO27,O33)</f>
        <v>0</v>
      </c>
      <c r="Q33" s="5"/>
      <c r="R33" s="5"/>
      <c r="S33" s="5"/>
      <c r="T33" s="5"/>
      <c r="U33" s="5"/>
      <c r="V33" s="5"/>
      <c r="W33" s="5"/>
    </row>
    <row r="34" spans="1:23" x14ac:dyDescent="0.2">
      <c r="A34" s="5">
        <v>50</v>
      </c>
      <c r="B34" s="5">
        <v>0</v>
      </c>
      <c r="C34" s="5">
        <v>0</v>
      </c>
      <c r="D34" s="5">
        <v>1</v>
      </c>
      <c r="E34" s="5">
        <v>227</v>
      </c>
      <c r="F34" s="5">
        <f>ROUND(Source!AX27,O34)</f>
        <v>0</v>
      </c>
      <c r="G34" s="5" t="s">
        <v>34</v>
      </c>
      <c r="H34" s="5" t="s">
        <v>35</v>
      </c>
      <c r="I34" s="5"/>
      <c r="J34" s="5"/>
      <c r="K34" s="5">
        <v>227</v>
      </c>
      <c r="L34" s="5">
        <v>6</v>
      </c>
      <c r="M34" s="5">
        <v>3</v>
      </c>
      <c r="N34" s="5" t="s">
        <v>3</v>
      </c>
      <c r="O34" s="5">
        <v>0</v>
      </c>
      <c r="P34" s="5">
        <f>ROUND(Source!EP27,O34)</f>
        <v>0</v>
      </c>
      <c r="Q34" s="5"/>
      <c r="R34" s="5"/>
      <c r="S34" s="5"/>
      <c r="T34" s="5"/>
      <c r="U34" s="5"/>
      <c r="V34" s="5"/>
      <c r="W34" s="5"/>
    </row>
    <row r="35" spans="1:23" x14ac:dyDescent="0.2">
      <c r="A35" s="5">
        <v>50</v>
      </c>
      <c r="B35" s="5">
        <v>0</v>
      </c>
      <c r="C35" s="5">
        <v>0</v>
      </c>
      <c r="D35" s="5">
        <v>1</v>
      </c>
      <c r="E35" s="5">
        <v>228</v>
      </c>
      <c r="F35" s="5">
        <f>ROUND(Source!AY27,O35)</f>
        <v>0</v>
      </c>
      <c r="G35" s="5" t="s">
        <v>36</v>
      </c>
      <c r="H35" s="5" t="s">
        <v>37</v>
      </c>
      <c r="I35" s="5"/>
      <c r="J35" s="5"/>
      <c r="K35" s="5">
        <v>228</v>
      </c>
      <c r="L35" s="5">
        <v>7</v>
      </c>
      <c r="M35" s="5">
        <v>3</v>
      </c>
      <c r="N35" s="5" t="s">
        <v>3</v>
      </c>
      <c r="O35" s="5">
        <v>0</v>
      </c>
      <c r="P35" s="5">
        <f>ROUND(Source!EQ27,O35)</f>
        <v>0</v>
      </c>
      <c r="Q35" s="5"/>
      <c r="R35" s="5"/>
      <c r="S35" s="5"/>
      <c r="T35" s="5"/>
      <c r="U35" s="5"/>
      <c r="V35" s="5"/>
      <c r="W35" s="5"/>
    </row>
    <row r="36" spans="1:23" x14ac:dyDescent="0.2">
      <c r="A36" s="5">
        <v>50</v>
      </c>
      <c r="B36" s="5">
        <v>0</v>
      </c>
      <c r="C36" s="5">
        <v>0</v>
      </c>
      <c r="D36" s="5">
        <v>1</v>
      </c>
      <c r="E36" s="5">
        <v>216</v>
      </c>
      <c r="F36" s="5">
        <f>ROUND(Source!AP27,O36)</f>
        <v>0</v>
      </c>
      <c r="G36" s="5" t="s">
        <v>38</v>
      </c>
      <c r="H36" s="5" t="s">
        <v>39</v>
      </c>
      <c r="I36" s="5"/>
      <c r="J36" s="5"/>
      <c r="K36" s="5">
        <v>216</v>
      </c>
      <c r="L36" s="5">
        <v>8</v>
      </c>
      <c r="M36" s="5">
        <v>3</v>
      </c>
      <c r="N36" s="5" t="s">
        <v>3</v>
      </c>
      <c r="O36" s="5">
        <v>0</v>
      </c>
      <c r="P36" s="5">
        <f>ROUND(Source!EH27,O36)</f>
        <v>0</v>
      </c>
      <c r="Q36" s="5"/>
      <c r="R36" s="5"/>
      <c r="S36" s="5"/>
      <c r="T36" s="5"/>
      <c r="U36" s="5"/>
      <c r="V36" s="5"/>
      <c r="W36" s="5"/>
    </row>
    <row r="37" spans="1:23" x14ac:dyDescent="0.2">
      <c r="A37" s="5">
        <v>50</v>
      </c>
      <c r="B37" s="5">
        <v>0</v>
      </c>
      <c r="C37" s="5">
        <v>0</v>
      </c>
      <c r="D37" s="5">
        <v>1</v>
      </c>
      <c r="E37" s="5">
        <v>223</v>
      </c>
      <c r="F37" s="5">
        <f>ROUND(Source!AQ27,O37)</f>
        <v>0</v>
      </c>
      <c r="G37" s="5" t="s">
        <v>40</v>
      </c>
      <c r="H37" s="5" t="s">
        <v>41</v>
      </c>
      <c r="I37" s="5"/>
      <c r="J37" s="5"/>
      <c r="K37" s="5">
        <v>223</v>
      </c>
      <c r="L37" s="5">
        <v>9</v>
      </c>
      <c r="M37" s="5">
        <v>3</v>
      </c>
      <c r="N37" s="5" t="s">
        <v>3</v>
      </c>
      <c r="O37" s="5">
        <v>0</v>
      </c>
      <c r="P37" s="5">
        <f>ROUND(Source!EI27,O37)</f>
        <v>0</v>
      </c>
      <c r="Q37" s="5"/>
      <c r="R37" s="5"/>
      <c r="S37" s="5"/>
      <c r="T37" s="5"/>
      <c r="U37" s="5"/>
      <c r="V37" s="5"/>
      <c r="W37" s="5"/>
    </row>
    <row r="38" spans="1:23" x14ac:dyDescent="0.2">
      <c r="A38" s="5">
        <v>50</v>
      </c>
      <c r="B38" s="5">
        <v>0</v>
      </c>
      <c r="C38" s="5">
        <v>0</v>
      </c>
      <c r="D38" s="5">
        <v>1</v>
      </c>
      <c r="E38" s="5">
        <v>229</v>
      </c>
      <c r="F38" s="5">
        <f>ROUND(Source!AZ27,O38)</f>
        <v>0</v>
      </c>
      <c r="G38" s="5" t="s">
        <v>42</v>
      </c>
      <c r="H38" s="5" t="s">
        <v>43</v>
      </c>
      <c r="I38" s="5"/>
      <c r="J38" s="5"/>
      <c r="K38" s="5">
        <v>229</v>
      </c>
      <c r="L38" s="5">
        <v>10</v>
      </c>
      <c r="M38" s="5">
        <v>3</v>
      </c>
      <c r="N38" s="5" t="s">
        <v>3</v>
      </c>
      <c r="O38" s="5">
        <v>0</v>
      </c>
      <c r="P38" s="5">
        <f>ROUND(Source!ER27,O38)</f>
        <v>0</v>
      </c>
      <c r="Q38" s="5"/>
      <c r="R38" s="5"/>
      <c r="S38" s="5"/>
      <c r="T38" s="5"/>
      <c r="U38" s="5"/>
      <c r="V38" s="5"/>
      <c r="W38" s="5"/>
    </row>
    <row r="39" spans="1:23" x14ac:dyDescent="0.2">
      <c r="A39" s="5">
        <v>50</v>
      </c>
      <c r="B39" s="5">
        <v>0</v>
      </c>
      <c r="C39" s="5">
        <v>0</v>
      </c>
      <c r="D39" s="5">
        <v>1</v>
      </c>
      <c r="E39" s="5">
        <v>203</v>
      </c>
      <c r="F39" s="5">
        <f>ROUND(Source!Q27,O39)</f>
        <v>0</v>
      </c>
      <c r="G39" s="5" t="s">
        <v>44</v>
      </c>
      <c r="H39" s="5" t="s">
        <v>45</v>
      </c>
      <c r="I39" s="5"/>
      <c r="J39" s="5"/>
      <c r="K39" s="5">
        <v>203</v>
      </c>
      <c r="L39" s="5">
        <v>11</v>
      </c>
      <c r="M39" s="5">
        <v>3</v>
      </c>
      <c r="N39" s="5" t="s">
        <v>3</v>
      </c>
      <c r="O39" s="5">
        <v>0</v>
      </c>
      <c r="P39" s="5">
        <f>ROUND(Source!DI27,O39)</f>
        <v>0</v>
      </c>
      <c r="Q39" s="5"/>
      <c r="R39" s="5"/>
      <c r="S39" s="5"/>
      <c r="T39" s="5"/>
      <c r="U39" s="5"/>
      <c r="V39" s="5"/>
      <c r="W39" s="5"/>
    </row>
    <row r="40" spans="1:23" x14ac:dyDescent="0.2">
      <c r="A40" s="5">
        <v>50</v>
      </c>
      <c r="B40" s="5">
        <v>0</v>
      </c>
      <c r="C40" s="5">
        <v>0</v>
      </c>
      <c r="D40" s="5">
        <v>1</v>
      </c>
      <c r="E40" s="5">
        <v>231</v>
      </c>
      <c r="F40" s="5">
        <f>ROUND(Source!BB27,O40)</f>
        <v>0</v>
      </c>
      <c r="G40" s="5" t="s">
        <v>46</v>
      </c>
      <c r="H40" s="5" t="s">
        <v>47</v>
      </c>
      <c r="I40" s="5"/>
      <c r="J40" s="5"/>
      <c r="K40" s="5">
        <v>231</v>
      </c>
      <c r="L40" s="5">
        <v>12</v>
      </c>
      <c r="M40" s="5">
        <v>3</v>
      </c>
      <c r="N40" s="5" t="s">
        <v>3</v>
      </c>
      <c r="O40" s="5">
        <v>0</v>
      </c>
      <c r="P40" s="5">
        <f>ROUND(Source!ET27,O40)</f>
        <v>0</v>
      </c>
      <c r="Q40" s="5"/>
      <c r="R40" s="5"/>
      <c r="S40" s="5"/>
      <c r="T40" s="5"/>
      <c r="U40" s="5"/>
      <c r="V40" s="5"/>
      <c r="W40" s="5"/>
    </row>
    <row r="41" spans="1:23" x14ac:dyDescent="0.2">
      <c r="A41" s="5">
        <v>50</v>
      </c>
      <c r="B41" s="5">
        <v>0</v>
      </c>
      <c r="C41" s="5">
        <v>0</v>
      </c>
      <c r="D41" s="5">
        <v>1</v>
      </c>
      <c r="E41" s="5">
        <v>204</v>
      </c>
      <c r="F41" s="5">
        <f>ROUND(Source!R27,O41)</f>
        <v>0</v>
      </c>
      <c r="G41" s="5" t="s">
        <v>48</v>
      </c>
      <c r="H41" s="5" t="s">
        <v>49</v>
      </c>
      <c r="I41" s="5"/>
      <c r="J41" s="5"/>
      <c r="K41" s="5">
        <v>204</v>
      </c>
      <c r="L41" s="5">
        <v>13</v>
      </c>
      <c r="M41" s="5">
        <v>3</v>
      </c>
      <c r="N41" s="5" t="s">
        <v>3</v>
      </c>
      <c r="O41" s="5">
        <v>0</v>
      </c>
      <c r="P41" s="5">
        <f>ROUND(Source!DJ27,O41)</f>
        <v>0</v>
      </c>
      <c r="Q41" s="5"/>
      <c r="R41" s="5"/>
      <c r="S41" s="5"/>
      <c r="T41" s="5"/>
      <c r="U41" s="5"/>
      <c r="V41" s="5"/>
      <c r="W41" s="5"/>
    </row>
    <row r="42" spans="1:23" x14ac:dyDescent="0.2">
      <c r="A42" s="5">
        <v>50</v>
      </c>
      <c r="B42" s="5">
        <v>0</v>
      </c>
      <c r="C42" s="5">
        <v>0</v>
      </c>
      <c r="D42" s="5">
        <v>1</v>
      </c>
      <c r="E42" s="5">
        <v>205</v>
      </c>
      <c r="F42" s="5">
        <f>ROUND(Source!S27,O42)</f>
        <v>0</v>
      </c>
      <c r="G42" s="5" t="s">
        <v>50</v>
      </c>
      <c r="H42" s="5" t="s">
        <v>51</v>
      </c>
      <c r="I42" s="5"/>
      <c r="J42" s="5"/>
      <c r="K42" s="5">
        <v>205</v>
      </c>
      <c r="L42" s="5">
        <v>14</v>
      </c>
      <c r="M42" s="5">
        <v>3</v>
      </c>
      <c r="N42" s="5" t="s">
        <v>3</v>
      </c>
      <c r="O42" s="5">
        <v>0</v>
      </c>
      <c r="P42" s="5">
        <f>ROUND(Source!DK27,O42)</f>
        <v>0</v>
      </c>
      <c r="Q42" s="5"/>
      <c r="R42" s="5"/>
      <c r="S42" s="5"/>
      <c r="T42" s="5"/>
      <c r="U42" s="5"/>
      <c r="V42" s="5"/>
      <c r="W42" s="5"/>
    </row>
    <row r="43" spans="1:23" x14ac:dyDescent="0.2">
      <c r="A43" s="5">
        <v>50</v>
      </c>
      <c r="B43" s="5">
        <v>0</v>
      </c>
      <c r="C43" s="5">
        <v>0</v>
      </c>
      <c r="D43" s="5">
        <v>1</v>
      </c>
      <c r="E43" s="5">
        <v>232</v>
      </c>
      <c r="F43" s="5">
        <f>ROUND(Source!BC27,O43)</f>
        <v>0</v>
      </c>
      <c r="G43" s="5" t="s">
        <v>52</v>
      </c>
      <c r="H43" s="5" t="s">
        <v>53</v>
      </c>
      <c r="I43" s="5"/>
      <c r="J43" s="5"/>
      <c r="K43" s="5">
        <v>232</v>
      </c>
      <c r="L43" s="5">
        <v>15</v>
      </c>
      <c r="M43" s="5">
        <v>3</v>
      </c>
      <c r="N43" s="5" t="s">
        <v>3</v>
      </c>
      <c r="O43" s="5">
        <v>0</v>
      </c>
      <c r="P43" s="5">
        <f>ROUND(Source!EU27,O43)</f>
        <v>0</v>
      </c>
      <c r="Q43" s="5"/>
      <c r="R43" s="5"/>
      <c r="S43" s="5"/>
      <c r="T43" s="5"/>
      <c r="U43" s="5"/>
      <c r="V43" s="5"/>
      <c r="W43" s="5"/>
    </row>
    <row r="44" spans="1:23" x14ac:dyDescent="0.2">
      <c r="A44" s="5">
        <v>50</v>
      </c>
      <c r="B44" s="5">
        <v>0</v>
      </c>
      <c r="C44" s="5">
        <v>0</v>
      </c>
      <c r="D44" s="5">
        <v>1</v>
      </c>
      <c r="E44" s="5">
        <v>214</v>
      </c>
      <c r="F44" s="5">
        <f>ROUND(Source!AS27,O44)</f>
        <v>0</v>
      </c>
      <c r="G44" s="5" t="s">
        <v>54</v>
      </c>
      <c r="H44" s="5" t="s">
        <v>55</v>
      </c>
      <c r="I44" s="5"/>
      <c r="J44" s="5"/>
      <c r="K44" s="5">
        <v>214</v>
      </c>
      <c r="L44" s="5">
        <v>16</v>
      </c>
      <c r="M44" s="5">
        <v>3</v>
      </c>
      <c r="N44" s="5" t="s">
        <v>3</v>
      </c>
      <c r="O44" s="5">
        <v>0</v>
      </c>
      <c r="P44" s="5">
        <f>ROUND(Source!EK27,O44)</f>
        <v>0</v>
      </c>
      <c r="Q44" s="5"/>
      <c r="R44" s="5"/>
      <c r="S44" s="5"/>
      <c r="T44" s="5"/>
      <c r="U44" s="5"/>
      <c r="V44" s="5"/>
      <c r="W44" s="5"/>
    </row>
    <row r="45" spans="1:23" x14ac:dyDescent="0.2">
      <c r="A45" s="5">
        <v>50</v>
      </c>
      <c r="B45" s="5">
        <v>0</v>
      </c>
      <c r="C45" s="5">
        <v>0</v>
      </c>
      <c r="D45" s="5">
        <v>1</v>
      </c>
      <c r="E45" s="5">
        <v>215</v>
      </c>
      <c r="F45" s="5">
        <f>ROUND(Source!AT27,O45)</f>
        <v>0</v>
      </c>
      <c r="G45" s="5" t="s">
        <v>56</v>
      </c>
      <c r="H45" s="5" t="s">
        <v>57</v>
      </c>
      <c r="I45" s="5"/>
      <c r="J45" s="5"/>
      <c r="K45" s="5">
        <v>215</v>
      </c>
      <c r="L45" s="5">
        <v>17</v>
      </c>
      <c r="M45" s="5">
        <v>3</v>
      </c>
      <c r="N45" s="5" t="s">
        <v>3</v>
      </c>
      <c r="O45" s="5">
        <v>0</v>
      </c>
      <c r="P45" s="5">
        <f>ROUND(Source!EL27,O45)</f>
        <v>0</v>
      </c>
      <c r="Q45" s="5"/>
      <c r="R45" s="5"/>
      <c r="S45" s="5"/>
      <c r="T45" s="5"/>
      <c r="U45" s="5"/>
      <c r="V45" s="5"/>
      <c r="W45" s="5"/>
    </row>
    <row r="46" spans="1:23" x14ac:dyDescent="0.2">
      <c r="A46" s="5">
        <v>50</v>
      </c>
      <c r="B46" s="5">
        <v>0</v>
      </c>
      <c r="C46" s="5">
        <v>0</v>
      </c>
      <c r="D46" s="5">
        <v>1</v>
      </c>
      <c r="E46" s="5">
        <v>217</v>
      </c>
      <c r="F46" s="5">
        <f>ROUND(Source!AU27,O46)</f>
        <v>0</v>
      </c>
      <c r="G46" s="5" t="s">
        <v>58</v>
      </c>
      <c r="H46" s="5" t="s">
        <v>59</v>
      </c>
      <c r="I46" s="5"/>
      <c r="J46" s="5"/>
      <c r="K46" s="5">
        <v>217</v>
      </c>
      <c r="L46" s="5">
        <v>18</v>
      </c>
      <c r="M46" s="5">
        <v>3</v>
      </c>
      <c r="N46" s="5" t="s">
        <v>3</v>
      </c>
      <c r="O46" s="5">
        <v>0</v>
      </c>
      <c r="P46" s="5">
        <f>ROUND(Source!EM27,O46)</f>
        <v>0</v>
      </c>
      <c r="Q46" s="5"/>
      <c r="R46" s="5"/>
      <c r="S46" s="5"/>
      <c r="T46" s="5"/>
      <c r="U46" s="5"/>
      <c r="V46" s="5"/>
      <c r="W46" s="5"/>
    </row>
    <row r="47" spans="1:23" x14ac:dyDescent="0.2">
      <c r="A47" s="5">
        <v>50</v>
      </c>
      <c r="B47" s="5">
        <v>0</v>
      </c>
      <c r="C47" s="5">
        <v>0</v>
      </c>
      <c r="D47" s="5">
        <v>1</v>
      </c>
      <c r="E47" s="5">
        <v>230</v>
      </c>
      <c r="F47" s="5">
        <f>ROUND(Source!BA27,O47)</f>
        <v>0</v>
      </c>
      <c r="G47" s="5" t="s">
        <v>60</v>
      </c>
      <c r="H47" s="5" t="s">
        <v>61</v>
      </c>
      <c r="I47" s="5"/>
      <c r="J47" s="5"/>
      <c r="K47" s="5">
        <v>230</v>
      </c>
      <c r="L47" s="5">
        <v>19</v>
      </c>
      <c r="M47" s="5">
        <v>3</v>
      </c>
      <c r="N47" s="5" t="s">
        <v>3</v>
      </c>
      <c r="O47" s="5">
        <v>0</v>
      </c>
      <c r="P47" s="5">
        <f>ROUND(Source!ES27,O47)</f>
        <v>0</v>
      </c>
      <c r="Q47" s="5"/>
      <c r="R47" s="5"/>
      <c r="S47" s="5"/>
      <c r="T47" s="5"/>
      <c r="U47" s="5"/>
      <c r="V47" s="5"/>
      <c r="W47" s="5"/>
    </row>
    <row r="48" spans="1:23" x14ac:dyDescent="0.2">
      <c r="A48" s="5">
        <v>50</v>
      </c>
      <c r="B48" s="5">
        <v>0</v>
      </c>
      <c r="C48" s="5">
        <v>0</v>
      </c>
      <c r="D48" s="5">
        <v>1</v>
      </c>
      <c r="E48" s="5">
        <v>206</v>
      </c>
      <c r="F48" s="5">
        <f>ROUND(Source!T27,O48)</f>
        <v>0</v>
      </c>
      <c r="G48" s="5" t="s">
        <v>62</v>
      </c>
      <c r="H48" s="5" t="s">
        <v>63</v>
      </c>
      <c r="I48" s="5"/>
      <c r="J48" s="5"/>
      <c r="K48" s="5">
        <v>206</v>
      </c>
      <c r="L48" s="5">
        <v>20</v>
      </c>
      <c r="M48" s="5">
        <v>3</v>
      </c>
      <c r="N48" s="5" t="s">
        <v>3</v>
      </c>
      <c r="O48" s="5">
        <v>0</v>
      </c>
      <c r="P48" s="5">
        <f>ROUND(Source!DL27,O48)</f>
        <v>0</v>
      </c>
      <c r="Q48" s="5"/>
      <c r="R48" s="5"/>
      <c r="S48" s="5"/>
      <c r="T48" s="5"/>
      <c r="U48" s="5"/>
      <c r="V48" s="5"/>
      <c r="W48" s="5"/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207</v>
      </c>
      <c r="F49" s="5">
        <f>Source!U27</f>
        <v>0</v>
      </c>
      <c r="G49" s="5" t="s">
        <v>64</v>
      </c>
      <c r="H49" s="5" t="s">
        <v>65</v>
      </c>
      <c r="I49" s="5"/>
      <c r="J49" s="5"/>
      <c r="K49" s="5">
        <v>207</v>
      </c>
      <c r="L49" s="5">
        <v>21</v>
      </c>
      <c r="M49" s="5">
        <v>3</v>
      </c>
      <c r="N49" s="5" t="s">
        <v>3</v>
      </c>
      <c r="O49" s="5">
        <v>-1</v>
      </c>
      <c r="P49" s="5">
        <f>Source!DM27</f>
        <v>0</v>
      </c>
      <c r="Q49" s="5"/>
      <c r="R49" s="5"/>
      <c r="S49" s="5"/>
      <c r="T49" s="5"/>
      <c r="U49" s="5"/>
      <c r="V49" s="5"/>
      <c r="W49" s="5"/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208</v>
      </c>
      <c r="F50" s="5">
        <f>Source!V27</f>
        <v>0</v>
      </c>
      <c r="G50" s="5" t="s">
        <v>66</v>
      </c>
      <c r="H50" s="5" t="s">
        <v>67</v>
      </c>
      <c r="I50" s="5"/>
      <c r="J50" s="5"/>
      <c r="K50" s="5">
        <v>208</v>
      </c>
      <c r="L50" s="5">
        <v>22</v>
      </c>
      <c r="M50" s="5">
        <v>3</v>
      </c>
      <c r="N50" s="5" t="s">
        <v>3</v>
      </c>
      <c r="O50" s="5">
        <v>-1</v>
      </c>
      <c r="P50" s="5">
        <f>Source!DN27</f>
        <v>0</v>
      </c>
      <c r="Q50" s="5"/>
      <c r="R50" s="5"/>
      <c r="S50" s="5"/>
      <c r="T50" s="5"/>
      <c r="U50" s="5"/>
      <c r="V50" s="5"/>
      <c r="W50" s="5"/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209</v>
      </c>
      <c r="F51" s="5">
        <f>ROUND(Source!W27,O51)</f>
        <v>0</v>
      </c>
      <c r="G51" s="5" t="s">
        <v>68</v>
      </c>
      <c r="H51" s="5" t="s">
        <v>69</v>
      </c>
      <c r="I51" s="5"/>
      <c r="J51" s="5"/>
      <c r="K51" s="5">
        <v>209</v>
      </c>
      <c r="L51" s="5">
        <v>23</v>
      </c>
      <c r="M51" s="5">
        <v>3</v>
      </c>
      <c r="N51" s="5" t="s">
        <v>3</v>
      </c>
      <c r="O51" s="5">
        <v>0</v>
      </c>
      <c r="P51" s="5">
        <f>ROUND(Source!DO27,O51)</f>
        <v>0</v>
      </c>
      <c r="Q51" s="5"/>
      <c r="R51" s="5"/>
      <c r="S51" s="5"/>
      <c r="T51" s="5"/>
      <c r="U51" s="5"/>
      <c r="V51" s="5"/>
      <c r="W51" s="5"/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210</v>
      </c>
      <c r="F52" s="5">
        <f>ROUND(Source!X27,O52)</f>
        <v>0</v>
      </c>
      <c r="G52" s="5" t="s">
        <v>70</v>
      </c>
      <c r="H52" s="5" t="s">
        <v>71</v>
      </c>
      <c r="I52" s="5"/>
      <c r="J52" s="5"/>
      <c r="K52" s="5">
        <v>210</v>
      </c>
      <c r="L52" s="5">
        <v>24</v>
      </c>
      <c r="M52" s="5">
        <v>3</v>
      </c>
      <c r="N52" s="5" t="s">
        <v>3</v>
      </c>
      <c r="O52" s="5">
        <v>0</v>
      </c>
      <c r="P52" s="5">
        <f>ROUND(Source!DP27,O52)</f>
        <v>0</v>
      </c>
      <c r="Q52" s="5"/>
      <c r="R52" s="5"/>
      <c r="S52" s="5"/>
      <c r="T52" s="5"/>
      <c r="U52" s="5"/>
      <c r="V52" s="5"/>
      <c r="W52" s="5"/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211</v>
      </c>
      <c r="F53" s="5">
        <f>ROUND(Source!Y27,O53)</f>
        <v>0</v>
      </c>
      <c r="G53" s="5" t="s">
        <v>72</v>
      </c>
      <c r="H53" s="5" t="s">
        <v>73</v>
      </c>
      <c r="I53" s="5"/>
      <c r="J53" s="5"/>
      <c r="K53" s="5">
        <v>211</v>
      </c>
      <c r="L53" s="5">
        <v>25</v>
      </c>
      <c r="M53" s="5">
        <v>3</v>
      </c>
      <c r="N53" s="5" t="s">
        <v>3</v>
      </c>
      <c r="O53" s="5">
        <v>0</v>
      </c>
      <c r="P53" s="5">
        <f>ROUND(Source!DQ27,O53)</f>
        <v>0</v>
      </c>
      <c r="Q53" s="5"/>
      <c r="R53" s="5"/>
      <c r="S53" s="5"/>
      <c r="T53" s="5"/>
      <c r="U53" s="5"/>
      <c r="V53" s="5"/>
      <c r="W53" s="5"/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224</v>
      </c>
      <c r="F54" s="5">
        <f>ROUND(Source!AR27,O54)</f>
        <v>0</v>
      </c>
      <c r="G54" s="5" t="s">
        <v>74</v>
      </c>
      <c r="H54" s="5" t="s">
        <v>75</v>
      </c>
      <c r="I54" s="5"/>
      <c r="J54" s="5"/>
      <c r="K54" s="5">
        <v>224</v>
      </c>
      <c r="L54" s="5">
        <v>26</v>
      </c>
      <c r="M54" s="5">
        <v>3</v>
      </c>
      <c r="N54" s="5" t="s">
        <v>3</v>
      </c>
      <c r="O54" s="5">
        <v>0</v>
      </c>
      <c r="P54" s="5">
        <f>ROUND(Source!EJ27,O54)</f>
        <v>0</v>
      </c>
      <c r="Q54" s="5"/>
      <c r="R54" s="5"/>
      <c r="S54" s="5"/>
      <c r="T54" s="5"/>
      <c r="U54" s="5"/>
      <c r="V54" s="5"/>
      <c r="W54" s="5"/>
    </row>
    <row r="56" spans="1:206" x14ac:dyDescent="0.2">
      <c r="A56" s="3">
        <v>51</v>
      </c>
      <c r="B56" s="3">
        <f>B12</f>
        <v>114</v>
      </c>
      <c r="C56" s="3">
        <f>A12</f>
        <v>1</v>
      </c>
      <c r="D56" s="3">
        <f>ROW(A12)</f>
        <v>12</v>
      </c>
      <c r="E56" s="3"/>
      <c r="F56" s="3" t="str">
        <f>IF(F12&lt;&gt;"",F12,"")</f>
        <v>для Подрядчиков</v>
      </c>
      <c r="G56" s="3" t="str">
        <f>IF(G12&lt;&gt;"",G12,"")</f>
        <v>Форма смет  12 граф и КС-2  ФЕР -2017 г.</v>
      </c>
      <c r="H56" s="3">
        <v>0</v>
      </c>
      <c r="I56" s="3"/>
      <c r="J56" s="3"/>
      <c r="K56" s="3"/>
      <c r="L56" s="3"/>
      <c r="M56" s="3"/>
      <c r="N56" s="3"/>
      <c r="O56" s="3">
        <f t="shared" ref="O56:T56" si="19">ROUND(O27,0)</f>
        <v>0</v>
      </c>
      <c r="P56" s="3">
        <f t="shared" si="19"/>
        <v>0</v>
      </c>
      <c r="Q56" s="3">
        <f t="shared" si="19"/>
        <v>0</v>
      </c>
      <c r="R56" s="3">
        <f t="shared" si="19"/>
        <v>0</v>
      </c>
      <c r="S56" s="3">
        <f t="shared" si="19"/>
        <v>0</v>
      </c>
      <c r="T56" s="3">
        <f t="shared" si="19"/>
        <v>0</v>
      </c>
      <c r="U56" s="3">
        <f>U27</f>
        <v>0</v>
      </c>
      <c r="V56" s="3">
        <f>V27</f>
        <v>0</v>
      </c>
      <c r="W56" s="3">
        <f>ROUND(W27,0)</f>
        <v>0</v>
      </c>
      <c r="X56" s="3">
        <f>ROUND(X27,0)</f>
        <v>0</v>
      </c>
      <c r="Y56" s="3">
        <f>ROUND(Y27,0)</f>
        <v>0</v>
      </c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>
        <f t="shared" ref="AO56:BC56" si="20">ROUND(AO27,0)</f>
        <v>0</v>
      </c>
      <c r="AP56" s="3">
        <f t="shared" si="20"/>
        <v>0</v>
      </c>
      <c r="AQ56" s="3">
        <f t="shared" si="20"/>
        <v>0</v>
      </c>
      <c r="AR56" s="3">
        <f t="shared" si="20"/>
        <v>0</v>
      </c>
      <c r="AS56" s="3">
        <f t="shared" si="20"/>
        <v>0</v>
      </c>
      <c r="AT56" s="3">
        <f t="shared" si="20"/>
        <v>0</v>
      </c>
      <c r="AU56" s="3">
        <f t="shared" si="20"/>
        <v>0</v>
      </c>
      <c r="AV56" s="3">
        <f t="shared" si="20"/>
        <v>0</v>
      </c>
      <c r="AW56" s="3">
        <f t="shared" si="20"/>
        <v>0</v>
      </c>
      <c r="AX56" s="3">
        <f t="shared" si="20"/>
        <v>0</v>
      </c>
      <c r="AY56" s="3">
        <f t="shared" si="20"/>
        <v>0</v>
      </c>
      <c r="AZ56" s="3">
        <f t="shared" si="20"/>
        <v>0</v>
      </c>
      <c r="BA56" s="3">
        <f t="shared" si="20"/>
        <v>0</v>
      </c>
      <c r="BB56" s="3">
        <f t="shared" si="20"/>
        <v>0</v>
      </c>
      <c r="BC56" s="3">
        <f t="shared" si="20"/>
        <v>0</v>
      </c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4">
        <f t="shared" ref="DG56:DL56" si="21">ROUND(DG27,0)</f>
        <v>0</v>
      </c>
      <c r="DH56" s="4">
        <f t="shared" si="21"/>
        <v>0</v>
      </c>
      <c r="DI56" s="4">
        <f t="shared" si="21"/>
        <v>0</v>
      </c>
      <c r="DJ56" s="4">
        <f t="shared" si="21"/>
        <v>0</v>
      </c>
      <c r="DK56" s="4">
        <f t="shared" si="21"/>
        <v>0</v>
      </c>
      <c r="DL56" s="4">
        <f t="shared" si="21"/>
        <v>0</v>
      </c>
      <c r="DM56" s="4">
        <f>DM27</f>
        <v>0</v>
      </c>
      <c r="DN56" s="4">
        <f>DN27</f>
        <v>0</v>
      </c>
      <c r="DO56" s="4">
        <f>ROUND(DO27,0)</f>
        <v>0</v>
      </c>
      <c r="DP56" s="4">
        <f>ROUND(DP27,0)</f>
        <v>0</v>
      </c>
      <c r="DQ56" s="4">
        <f>ROUND(DQ27,0)</f>
        <v>0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>
        <f t="shared" ref="EG56:EU56" si="22">ROUND(EG27,0)</f>
        <v>0</v>
      </c>
      <c r="EH56" s="4">
        <f t="shared" si="22"/>
        <v>0</v>
      </c>
      <c r="EI56" s="4">
        <f t="shared" si="22"/>
        <v>0</v>
      </c>
      <c r="EJ56" s="4">
        <f t="shared" si="22"/>
        <v>0</v>
      </c>
      <c r="EK56" s="4">
        <f t="shared" si="22"/>
        <v>0</v>
      </c>
      <c r="EL56" s="4">
        <f t="shared" si="22"/>
        <v>0</v>
      </c>
      <c r="EM56" s="4">
        <f t="shared" si="22"/>
        <v>0</v>
      </c>
      <c r="EN56" s="4">
        <f t="shared" si="22"/>
        <v>0</v>
      </c>
      <c r="EO56" s="4">
        <f t="shared" si="22"/>
        <v>0</v>
      </c>
      <c r="EP56" s="4">
        <f t="shared" si="22"/>
        <v>0</v>
      </c>
      <c r="EQ56" s="4">
        <f t="shared" si="22"/>
        <v>0</v>
      </c>
      <c r="ER56" s="4">
        <f t="shared" si="22"/>
        <v>0</v>
      </c>
      <c r="ES56" s="4">
        <f t="shared" si="22"/>
        <v>0</v>
      </c>
      <c r="ET56" s="4">
        <f t="shared" si="22"/>
        <v>0</v>
      </c>
      <c r="EU56" s="4">
        <f t="shared" si="22"/>
        <v>0</v>
      </c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>
        <v>0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201</v>
      </c>
      <c r="F58" s="5">
        <f>ROUND(Source!O56,O58)</f>
        <v>0</v>
      </c>
      <c r="G58" s="5" t="s">
        <v>24</v>
      </c>
      <c r="H58" s="5" t="s">
        <v>25</v>
      </c>
      <c r="I58" s="5"/>
      <c r="J58" s="5"/>
      <c r="K58" s="5">
        <v>201</v>
      </c>
      <c r="L58" s="5">
        <v>1</v>
      </c>
      <c r="M58" s="5">
        <v>3</v>
      </c>
      <c r="N58" s="5" t="s">
        <v>3</v>
      </c>
      <c r="O58" s="5">
        <v>0</v>
      </c>
      <c r="P58" s="5">
        <f>ROUND(Source!DG56,O58)</f>
        <v>0</v>
      </c>
      <c r="Q58" s="5"/>
      <c r="R58" s="5"/>
      <c r="S58" s="5"/>
      <c r="T58" s="5"/>
      <c r="U58" s="5"/>
      <c r="V58" s="5"/>
      <c r="W58" s="5"/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202</v>
      </c>
      <c r="F59" s="5">
        <f>ROUND(Source!P56,O59)</f>
        <v>0</v>
      </c>
      <c r="G59" s="5" t="s">
        <v>26</v>
      </c>
      <c r="H59" s="5" t="s">
        <v>27</v>
      </c>
      <c r="I59" s="5"/>
      <c r="J59" s="5"/>
      <c r="K59" s="5">
        <v>202</v>
      </c>
      <c r="L59" s="5">
        <v>2</v>
      </c>
      <c r="M59" s="5">
        <v>3</v>
      </c>
      <c r="N59" s="5" t="s">
        <v>3</v>
      </c>
      <c r="O59" s="5">
        <v>0</v>
      </c>
      <c r="P59" s="5">
        <f>ROUND(Source!DH56,O59)</f>
        <v>0</v>
      </c>
      <c r="Q59" s="5"/>
      <c r="R59" s="5"/>
      <c r="S59" s="5"/>
      <c r="T59" s="5"/>
      <c r="U59" s="5"/>
      <c r="V59" s="5"/>
      <c r="W59" s="5"/>
    </row>
    <row r="60" spans="1:206" x14ac:dyDescent="0.2">
      <c r="A60" s="5">
        <v>50</v>
      </c>
      <c r="B60" s="5">
        <v>0</v>
      </c>
      <c r="C60" s="5">
        <v>0</v>
      </c>
      <c r="D60" s="5">
        <v>1</v>
      </c>
      <c r="E60" s="5">
        <v>222</v>
      </c>
      <c r="F60" s="5">
        <f>ROUND(Source!AO56,O60)</f>
        <v>0</v>
      </c>
      <c r="G60" s="5" t="s">
        <v>28</v>
      </c>
      <c r="H60" s="5" t="s">
        <v>29</v>
      </c>
      <c r="I60" s="5"/>
      <c r="J60" s="5"/>
      <c r="K60" s="5">
        <v>222</v>
      </c>
      <c r="L60" s="5">
        <v>3</v>
      </c>
      <c r="M60" s="5">
        <v>3</v>
      </c>
      <c r="N60" s="5" t="s">
        <v>3</v>
      </c>
      <c r="O60" s="5">
        <v>0</v>
      </c>
      <c r="P60" s="5">
        <f>ROUND(Source!EG56,O60)</f>
        <v>0</v>
      </c>
      <c r="Q60" s="5"/>
      <c r="R60" s="5"/>
      <c r="S60" s="5"/>
      <c r="T60" s="5"/>
      <c r="U60" s="5"/>
      <c r="V60" s="5"/>
      <c r="W60" s="5"/>
    </row>
    <row r="61" spans="1:206" x14ac:dyDescent="0.2">
      <c r="A61" s="5">
        <v>50</v>
      </c>
      <c r="B61" s="5">
        <v>0</v>
      </c>
      <c r="C61" s="5">
        <v>0</v>
      </c>
      <c r="D61" s="5">
        <v>1</v>
      </c>
      <c r="E61" s="5">
        <v>225</v>
      </c>
      <c r="F61" s="5">
        <f>ROUND(Source!AV56,O61)</f>
        <v>0</v>
      </c>
      <c r="G61" s="5" t="s">
        <v>30</v>
      </c>
      <c r="H61" s="5" t="s">
        <v>31</v>
      </c>
      <c r="I61" s="5"/>
      <c r="J61" s="5"/>
      <c r="K61" s="5">
        <v>225</v>
      </c>
      <c r="L61" s="5">
        <v>4</v>
      </c>
      <c r="M61" s="5">
        <v>3</v>
      </c>
      <c r="N61" s="5" t="s">
        <v>3</v>
      </c>
      <c r="O61" s="5">
        <v>0</v>
      </c>
      <c r="P61" s="5">
        <f>ROUND(Source!EN56,O61)</f>
        <v>0</v>
      </c>
      <c r="Q61" s="5"/>
      <c r="R61" s="5"/>
      <c r="S61" s="5"/>
      <c r="T61" s="5"/>
      <c r="U61" s="5"/>
      <c r="V61" s="5"/>
      <c r="W61" s="5"/>
    </row>
    <row r="62" spans="1:206" x14ac:dyDescent="0.2">
      <c r="A62" s="5">
        <v>50</v>
      </c>
      <c r="B62" s="5">
        <v>0</v>
      </c>
      <c r="C62" s="5">
        <v>0</v>
      </c>
      <c r="D62" s="5">
        <v>1</v>
      </c>
      <c r="E62" s="5">
        <v>226</v>
      </c>
      <c r="F62" s="5">
        <f>ROUND(Source!AW56,O62)</f>
        <v>0</v>
      </c>
      <c r="G62" s="5" t="s">
        <v>32</v>
      </c>
      <c r="H62" s="5" t="s">
        <v>33</v>
      </c>
      <c r="I62" s="5"/>
      <c r="J62" s="5"/>
      <c r="K62" s="5">
        <v>226</v>
      </c>
      <c r="L62" s="5">
        <v>5</v>
      </c>
      <c r="M62" s="5">
        <v>3</v>
      </c>
      <c r="N62" s="5" t="s">
        <v>3</v>
      </c>
      <c r="O62" s="5">
        <v>0</v>
      </c>
      <c r="P62" s="5">
        <f>ROUND(Source!EO56,O62)</f>
        <v>0</v>
      </c>
      <c r="Q62" s="5"/>
      <c r="R62" s="5"/>
      <c r="S62" s="5"/>
      <c r="T62" s="5"/>
      <c r="U62" s="5"/>
      <c r="V62" s="5"/>
      <c r="W62" s="5"/>
    </row>
    <row r="63" spans="1:206" x14ac:dyDescent="0.2">
      <c r="A63" s="5">
        <v>50</v>
      </c>
      <c r="B63" s="5">
        <v>0</v>
      </c>
      <c r="C63" s="5">
        <v>0</v>
      </c>
      <c r="D63" s="5">
        <v>1</v>
      </c>
      <c r="E63" s="5">
        <v>227</v>
      </c>
      <c r="F63" s="5">
        <f>ROUND(Source!AX56,O63)</f>
        <v>0</v>
      </c>
      <c r="G63" s="5" t="s">
        <v>34</v>
      </c>
      <c r="H63" s="5" t="s">
        <v>35</v>
      </c>
      <c r="I63" s="5"/>
      <c r="J63" s="5"/>
      <c r="K63" s="5">
        <v>227</v>
      </c>
      <c r="L63" s="5">
        <v>6</v>
      </c>
      <c r="M63" s="5">
        <v>3</v>
      </c>
      <c r="N63" s="5" t="s">
        <v>3</v>
      </c>
      <c r="O63" s="5">
        <v>0</v>
      </c>
      <c r="P63" s="5">
        <f>ROUND(Source!EP56,O63)</f>
        <v>0</v>
      </c>
      <c r="Q63" s="5"/>
      <c r="R63" s="5"/>
      <c r="S63" s="5"/>
      <c r="T63" s="5"/>
      <c r="U63" s="5"/>
      <c r="V63" s="5"/>
      <c r="W63" s="5"/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228</v>
      </c>
      <c r="F64" s="5">
        <f>ROUND(Source!AY56,O64)</f>
        <v>0</v>
      </c>
      <c r="G64" s="5" t="s">
        <v>36</v>
      </c>
      <c r="H64" s="5" t="s">
        <v>37</v>
      </c>
      <c r="I64" s="5"/>
      <c r="J64" s="5"/>
      <c r="K64" s="5">
        <v>228</v>
      </c>
      <c r="L64" s="5">
        <v>7</v>
      </c>
      <c r="M64" s="5">
        <v>3</v>
      </c>
      <c r="N64" s="5" t="s">
        <v>3</v>
      </c>
      <c r="O64" s="5">
        <v>0</v>
      </c>
      <c r="P64" s="5">
        <f>ROUND(Source!EQ56,O64)</f>
        <v>0</v>
      </c>
      <c r="Q64" s="5"/>
      <c r="R64" s="5"/>
      <c r="S64" s="5"/>
      <c r="T64" s="5"/>
      <c r="U64" s="5"/>
      <c r="V64" s="5"/>
      <c r="W64" s="5"/>
    </row>
    <row r="65" spans="1:23" x14ac:dyDescent="0.2">
      <c r="A65" s="5">
        <v>50</v>
      </c>
      <c r="B65" s="5">
        <v>0</v>
      </c>
      <c r="C65" s="5">
        <v>0</v>
      </c>
      <c r="D65" s="5">
        <v>1</v>
      </c>
      <c r="E65" s="5">
        <v>216</v>
      </c>
      <c r="F65" s="5">
        <f>ROUND(Source!AP56,O65)</f>
        <v>0</v>
      </c>
      <c r="G65" s="5" t="s">
        <v>38</v>
      </c>
      <c r="H65" s="5" t="s">
        <v>39</v>
      </c>
      <c r="I65" s="5"/>
      <c r="J65" s="5"/>
      <c r="K65" s="5">
        <v>216</v>
      </c>
      <c r="L65" s="5">
        <v>8</v>
      </c>
      <c r="M65" s="5">
        <v>3</v>
      </c>
      <c r="N65" s="5" t="s">
        <v>3</v>
      </c>
      <c r="O65" s="5">
        <v>0</v>
      </c>
      <c r="P65" s="5">
        <f>ROUND(Source!EH56,O65)</f>
        <v>0</v>
      </c>
      <c r="Q65" s="5"/>
      <c r="R65" s="5"/>
      <c r="S65" s="5"/>
      <c r="T65" s="5"/>
      <c r="U65" s="5"/>
      <c r="V65" s="5"/>
      <c r="W65" s="5"/>
    </row>
    <row r="66" spans="1:23" x14ac:dyDescent="0.2">
      <c r="A66" s="5">
        <v>50</v>
      </c>
      <c r="B66" s="5">
        <v>0</v>
      </c>
      <c r="C66" s="5">
        <v>0</v>
      </c>
      <c r="D66" s="5">
        <v>1</v>
      </c>
      <c r="E66" s="5">
        <v>223</v>
      </c>
      <c r="F66" s="5">
        <f>ROUND(Source!AQ56,O66)</f>
        <v>0</v>
      </c>
      <c r="G66" s="5" t="s">
        <v>40</v>
      </c>
      <c r="H66" s="5" t="s">
        <v>41</v>
      </c>
      <c r="I66" s="5"/>
      <c r="J66" s="5"/>
      <c r="K66" s="5">
        <v>223</v>
      </c>
      <c r="L66" s="5">
        <v>9</v>
      </c>
      <c r="M66" s="5">
        <v>3</v>
      </c>
      <c r="N66" s="5" t="s">
        <v>3</v>
      </c>
      <c r="O66" s="5">
        <v>0</v>
      </c>
      <c r="P66" s="5">
        <f>ROUND(Source!EI56,O66)</f>
        <v>0</v>
      </c>
      <c r="Q66" s="5"/>
      <c r="R66" s="5"/>
      <c r="S66" s="5"/>
      <c r="T66" s="5"/>
      <c r="U66" s="5"/>
      <c r="V66" s="5"/>
      <c r="W66" s="5"/>
    </row>
    <row r="67" spans="1:23" x14ac:dyDescent="0.2">
      <c r="A67" s="5">
        <v>50</v>
      </c>
      <c r="B67" s="5">
        <v>0</v>
      </c>
      <c r="C67" s="5">
        <v>0</v>
      </c>
      <c r="D67" s="5">
        <v>1</v>
      </c>
      <c r="E67" s="5">
        <v>229</v>
      </c>
      <c r="F67" s="5">
        <f>ROUND(Source!AZ56,O67)</f>
        <v>0</v>
      </c>
      <c r="G67" s="5" t="s">
        <v>42</v>
      </c>
      <c r="H67" s="5" t="s">
        <v>43</v>
      </c>
      <c r="I67" s="5"/>
      <c r="J67" s="5"/>
      <c r="K67" s="5">
        <v>229</v>
      </c>
      <c r="L67" s="5">
        <v>10</v>
      </c>
      <c r="M67" s="5">
        <v>3</v>
      </c>
      <c r="N67" s="5" t="s">
        <v>3</v>
      </c>
      <c r="O67" s="5">
        <v>0</v>
      </c>
      <c r="P67" s="5">
        <f>ROUND(Source!ER56,O67)</f>
        <v>0</v>
      </c>
      <c r="Q67" s="5"/>
      <c r="R67" s="5"/>
      <c r="S67" s="5"/>
      <c r="T67" s="5"/>
      <c r="U67" s="5"/>
      <c r="V67" s="5"/>
      <c r="W67" s="5"/>
    </row>
    <row r="68" spans="1:23" x14ac:dyDescent="0.2">
      <c r="A68" s="5">
        <v>50</v>
      </c>
      <c r="B68" s="5">
        <v>0</v>
      </c>
      <c r="C68" s="5">
        <v>0</v>
      </c>
      <c r="D68" s="5">
        <v>1</v>
      </c>
      <c r="E68" s="5">
        <v>203</v>
      </c>
      <c r="F68" s="5">
        <f>ROUND(Source!Q56,O68)</f>
        <v>0</v>
      </c>
      <c r="G68" s="5" t="s">
        <v>44</v>
      </c>
      <c r="H68" s="5" t="s">
        <v>45</v>
      </c>
      <c r="I68" s="5"/>
      <c r="J68" s="5"/>
      <c r="K68" s="5">
        <v>203</v>
      </c>
      <c r="L68" s="5">
        <v>11</v>
      </c>
      <c r="M68" s="5">
        <v>3</v>
      </c>
      <c r="N68" s="5" t="s">
        <v>3</v>
      </c>
      <c r="O68" s="5">
        <v>0</v>
      </c>
      <c r="P68" s="5">
        <f>ROUND(Source!DI56,O68)</f>
        <v>0</v>
      </c>
      <c r="Q68" s="5"/>
      <c r="R68" s="5"/>
      <c r="S68" s="5"/>
      <c r="T68" s="5"/>
      <c r="U68" s="5"/>
      <c r="V68" s="5"/>
      <c r="W68" s="5"/>
    </row>
    <row r="69" spans="1:23" x14ac:dyDescent="0.2">
      <c r="A69" s="5">
        <v>50</v>
      </c>
      <c r="B69" s="5">
        <v>0</v>
      </c>
      <c r="C69" s="5">
        <v>0</v>
      </c>
      <c r="D69" s="5">
        <v>1</v>
      </c>
      <c r="E69" s="5">
        <v>231</v>
      </c>
      <c r="F69" s="5">
        <f>ROUND(Source!BB56,O69)</f>
        <v>0</v>
      </c>
      <c r="G69" s="5" t="s">
        <v>46</v>
      </c>
      <c r="H69" s="5" t="s">
        <v>47</v>
      </c>
      <c r="I69" s="5"/>
      <c r="J69" s="5"/>
      <c r="K69" s="5">
        <v>231</v>
      </c>
      <c r="L69" s="5">
        <v>12</v>
      </c>
      <c r="M69" s="5">
        <v>3</v>
      </c>
      <c r="N69" s="5" t="s">
        <v>3</v>
      </c>
      <c r="O69" s="5">
        <v>0</v>
      </c>
      <c r="P69" s="5">
        <f>ROUND(Source!ET56,O69)</f>
        <v>0</v>
      </c>
      <c r="Q69" s="5"/>
      <c r="R69" s="5"/>
      <c r="S69" s="5"/>
      <c r="T69" s="5"/>
      <c r="U69" s="5"/>
      <c r="V69" s="5"/>
      <c r="W69" s="5"/>
    </row>
    <row r="70" spans="1:23" x14ac:dyDescent="0.2">
      <c r="A70" s="5">
        <v>50</v>
      </c>
      <c r="B70" s="5">
        <v>0</v>
      </c>
      <c r="C70" s="5">
        <v>0</v>
      </c>
      <c r="D70" s="5">
        <v>1</v>
      </c>
      <c r="E70" s="5">
        <v>204</v>
      </c>
      <c r="F70" s="5">
        <f>ROUND(Source!R56,O70)</f>
        <v>0</v>
      </c>
      <c r="G70" s="5" t="s">
        <v>48</v>
      </c>
      <c r="H70" s="5" t="s">
        <v>49</v>
      </c>
      <c r="I70" s="5"/>
      <c r="J70" s="5"/>
      <c r="K70" s="5">
        <v>204</v>
      </c>
      <c r="L70" s="5">
        <v>13</v>
      </c>
      <c r="M70" s="5">
        <v>3</v>
      </c>
      <c r="N70" s="5" t="s">
        <v>3</v>
      </c>
      <c r="O70" s="5">
        <v>0</v>
      </c>
      <c r="P70" s="5">
        <f>ROUND(Source!DJ56,O70)</f>
        <v>0</v>
      </c>
      <c r="Q70" s="5"/>
      <c r="R70" s="5"/>
      <c r="S70" s="5"/>
      <c r="T70" s="5"/>
      <c r="U70" s="5"/>
      <c r="V70" s="5"/>
      <c r="W70" s="5"/>
    </row>
    <row r="71" spans="1:23" x14ac:dyDescent="0.2">
      <c r="A71" s="5">
        <v>50</v>
      </c>
      <c r="B71" s="5">
        <v>0</v>
      </c>
      <c r="C71" s="5">
        <v>0</v>
      </c>
      <c r="D71" s="5">
        <v>1</v>
      </c>
      <c r="E71" s="5">
        <v>205</v>
      </c>
      <c r="F71" s="5">
        <f>ROUND(Source!S56,O71)</f>
        <v>0</v>
      </c>
      <c r="G71" s="5" t="s">
        <v>50</v>
      </c>
      <c r="H71" s="5" t="s">
        <v>51</v>
      </c>
      <c r="I71" s="5"/>
      <c r="J71" s="5"/>
      <c r="K71" s="5">
        <v>205</v>
      </c>
      <c r="L71" s="5">
        <v>14</v>
      </c>
      <c r="M71" s="5">
        <v>3</v>
      </c>
      <c r="N71" s="5" t="s">
        <v>3</v>
      </c>
      <c r="O71" s="5">
        <v>0</v>
      </c>
      <c r="P71" s="5">
        <f>ROUND(Source!DK56,O71)</f>
        <v>0</v>
      </c>
      <c r="Q71" s="5"/>
      <c r="R71" s="5"/>
      <c r="S71" s="5"/>
      <c r="T71" s="5"/>
      <c r="U71" s="5"/>
      <c r="V71" s="5"/>
      <c r="W71" s="5"/>
    </row>
    <row r="72" spans="1:23" x14ac:dyDescent="0.2">
      <c r="A72" s="5">
        <v>50</v>
      </c>
      <c r="B72" s="5">
        <v>0</v>
      </c>
      <c r="C72" s="5">
        <v>0</v>
      </c>
      <c r="D72" s="5">
        <v>1</v>
      </c>
      <c r="E72" s="5">
        <v>232</v>
      </c>
      <c r="F72" s="5">
        <f>ROUND(Source!BC56,O72)</f>
        <v>0</v>
      </c>
      <c r="G72" s="5" t="s">
        <v>52</v>
      </c>
      <c r="H72" s="5" t="s">
        <v>53</v>
      </c>
      <c r="I72" s="5"/>
      <c r="J72" s="5"/>
      <c r="K72" s="5">
        <v>232</v>
      </c>
      <c r="L72" s="5">
        <v>15</v>
      </c>
      <c r="M72" s="5">
        <v>3</v>
      </c>
      <c r="N72" s="5" t="s">
        <v>3</v>
      </c>
      <c r="O72" s="5">
        <v>0</v>
      </c>
      <c r="P72" s="5">
        <f>ROUND(Source!EU56,O72)</f>
        <v>0</v>
      </c>
      <c r="Q72" s="5"/>
      <c r="R72" s="5"/>
      <c r="S72" s="5"/>
      <c r="T72" s="5"/>
      <c r="U72" s="5"/>
      <c r="V72" s="5"/>
      <c r="W72" s="5"/>
    </row>
    <row r="73" spans="1:23" x14ac:dyDescent="0.2">
      <c r="A73" s="5">
        <v>50</v>
      </c>
      <c r="B73" s="5">
        <v>0</v>
      </c>
      <c r="C73" s="5">
        <v>0</v>
      </c>
      <c r="D73" s="5">
        <v>1</v>
      </c>
      <c r="E73" s="5">
        <v>214</v>
      </c>
      <c r="F73" s="5">
        <f>ROUND(Source!AS56,O73)</f>
        <v>0</v>
      </c>
      <c r="G73" s="5" t="s">
        <v>54</v>
      </c>
      <c r="H73" s="5" t="s">
        <v>55</v>
      </c>
      <c r="I73" s="5"/>
      <c r="J73" s="5"/>
      <c r="K73" s="5">
        <v>214</v>
      </c>
      <c r="L73" s="5">
        <v>16</v>
      </c>
      <c r="M73" s="5">
        <v>3</v>
      </c>
      <c r="N73" s="5" t="s">
        <v>3</v>
      </c>
      <c r="O73" s="5">
        <v>0</v>
      </c>
      <c r="P73" s="5">
        <f>ROUND(Source!EK56,O73)</f>
        <v>0</v>
      </c>
      <c r="Q73" s="5"/>
      <c r="R73" s="5"/>
      <c r="S73" s="5"/>
      <c r="T73" s="5"/>
      <c r="U73" s="5"/>
      <c r="V73" s="5"/>
      <c r="W73" s="5"/>
    </row>
    <row r="74" spans="1:23" x14ac:dyDescent="0.2">
      <c r="A74" s="5">
        <v>50</v>
      </c>
      <c r="B74" s="5">
        <v>0</v>
      </c>
      <c r="C74" s="5">
        <v>0</v>
      </c>
      <c r="D74" s="5">
        <v>1</v>
      </c>
      <c r="E74" s="5">
        <v>215</v>
      </c>
      <c r="F74" s="5">
        <f>ROUND(Source!AT56,O74)</f>
        <v>0</v>
      </c>
      <c r="G74" s="5" t="s">
        <v>56</v>
      </c>
      <c r="H74" s="5" t="s">
        <v>57</v>
      </c>
      <c r="I74" s="5"/>
      <c r="J74" s="5"/>
      <c r="K74" s="5">
        <v>215</v>
      </c>
      <c r="L74" s="5">
        <v>17</v>
      </c>
      <c r="M74" s="5">
        <v>3</v>
      </c>
      <c r="N74" s="5" t="s">
        <v>3</v>
      </c>
      <c r="O74" s="5">
        <v>0</v>
      </c>
      <c r="P74" s="5">
        <f>ROUND(Source!EL56,O74)</f>
        <v>0</v>
      </c>
      <c r="Q74" s="5"/>
      <c r="R74" s="5"/>
      <c r="S74" s="5"/>
      <c r="T74" s="5"/>
      <c r="U74" s="5"/>
      <c r="V74" s="5"/>
      <c r="W74" s="5"/>
    </row>
    <row r="75" spans="1:23" x14ac:dyDescent="0.2">
      <c r="A75" s="5">
        <v>50</v>
      </c>
      <c r="B75" s="5">
        <v>0</v>
      </c>
      <c r="C75" s="5">
        <v>0</v>
      </c>
      <c r="D75" s="5">
        <v>1</v>
      </c>
      <c r="E75" s="5">
        <v>217</v>
      </c>
      <c r="F75" s="5">
        <f>ROUND(Source!AU56,O75)</f>
        <v>0</v>
      </c>
      <c r="G75" s="5" t="s">
        <v>58</v>
      </c>
      <c r="H75" s="5" t="s">
        <v>59</v>
      </c>
      <c r="I75" s="5"/>
      <c r="J75" s="5"/>
      <c r="K75" s="5">
        <v>217</v>
      </c>
      <c r="L75" s="5">
        <v>18</v>
      </c>
      <c r="M75" s="5">
        <v>3</v>
      </c>
      <c r="N75" s="5" t="s">
        <v>3</v>
      </c>
      <c r="O75" s="5">
        <v>0</v>
      </c>
      <c r="P75" s="5">
        <f>ROUND(Source!EM56,O75)</f>
        <v>0</v>
      </c>
      <c r="Q75" s="5"/>
      <c r="R75" s="5"/>
      <c r="S75" s="5"/>
      <c r="T75" s="5"/>
      <c r="U75" s="5"/>
      <c r="V75" s="5"/>
      <c r="W75" s="5"/>
    </row>
    <row r="76" spans="1:23" x14ac:dyDescent="0.2">
      <c r="A76" s="5">
        <v>50</v>
      </c>
      <c r="B76" s="5">
        <v>0</v>
      </c>
      <c r="C76" s="5">
        <v>0</v>
      </c>
      <c r="D76" s="5">
        <v>1</v>
      </c>
      <c r="E76" s="5">
        <v>230</v>
      </c>
      <c r="F76" s="5">
        <f>ROUND(Source!BA56,O76)</f>
        <v>0</v>
      </c>
      <c r="G76" s="5" t="s">
        <v>60</v>
      </c>
      <c r="H76" s="5" t="s">
        <v>61</v>
      </c>
      <c r="I76" s="5"/>
      <c r="J76" s="5"/>
      <c r="K76" s="5">
        <v>230</v>
      </c>
      <c r="L76" s="5">
        <v>19</v>
      </c>
      <c r="M76" s="5">
        <v>3</v>
      </c>
      <c r="N76" s="5" t="s">
        <v>3</v>
      </c>
      <c r="O76" s="5">
        <v>0</v>
      </c>
      <c r="P76" s="5">
        <f>ROUND(Source!ES56,O76)</f>
        <v>0</v>
      </c>
      <c r="Q76" s="5"/>
      <c r="R76" s="5"/>
      <c r="S76" s="5"/>
      <c r="T76" s="5"/>
      <c r="U76" s="5"/>
      <c r="V76" s="5"/>
      <c r="W76" s="5"/>
    </row>
    <row r="77" spans="1:23" x14ac:dyDescent="0.2">
      <c r="A77" s="5">
        <v>50</v>
      </c>
      <c r="B77" s="5">
        <v>0</v>
      </c>
      <c r="C77" s="5">
        <v>0</v>
      </c>
      <c r="D77" s="5">
        <v>1</v>
      </c>
      <c r="E77" s="5">
        <v>206</v>
      </c>
      <c r="F77" s="5">
        <f>ROUND(Source!T56,O77)</f>
        <v>0</v>
      </c>
      <c r="G77" s="5" t="s">
        <v>62</v>
      </c>
      <c r="H77" s="5" t="s">
        <v>63</v>
      </c>
      <c r="I77" s="5"/>
      <c r="J77" s="5"/>
      <c r="K77" s="5">
        <v>206</v>
      </c>
      <c r="L77" s="5">
        <v>20</v>
      </c>
      <c r="M77" s="5">
        <v>3</v>
      </c>
      <c r="N77" s="5" t="s">
        <v>3</v>
      </c>
      <c r="O77" s="5">
        <v>0</v>
      </c>
      <c r="P77" s="5">
        <f>ROUND(Source!DL56,O77)</f>
        <v>0</v>
      </c>
      <c r="Q77" s="5"/>
      <c r="R77" s="5"/>
      <c r="S77" s="5"/>
      <c r="T77" s="5"/>
      <c r="U77" s="5"/>
      <c r="V77" s="5"/>
      <c r="W77" s="5"/>
    </row>
    <row r="78" spans="1:23" x14ac:dyDescent="0.2">
      <c r="A78" s="5">
        <v>50</v>
      </c>
      <c r="B78" s="5">
        <v>0</v>
      </c>
      <c r="C78" s="5">
        <v>0</v>
      </c>
      <c r="D78" s="5">
        <v>1</v>
      </c>
      <c r="E78" s="5">
        <v>207</v>
      </c>
      <c r="F78" s="5">
        <f>Source!U56</f>
        <v>0</v>
      </c>
      <c r="G78" s="5" t="s">
        <v>64</v>
      </c>
      <c r="H78" s="5" t="s">
        <v>65</v>
      </c>
      <c r="I78" s="5"/>
      <c r="J78" s="5"/>
      <c r="K78" s="5">
        <v>207</v>
      </c>
      <c r="L78" s="5">
        <v>21</v>
      </c>
      <c r="M78" s="5">
        <v>3</v>
      </c>
      <c r="N78" s="5" t="s">
        <v>3</v>
      </c>
      <c r="O78" s="5">
        <v>-1</v>
      </c>
      <c r="P78" s="5">
        <f>Source!DM56</f>
        <v>0</v>
      </c>
      <c r="Q78" s="5"/>
      <c r="R78" s="5"/>
      <c r="S78" s="5"/>
      <c r="T78" s="5"/>
      <c r="U78" s="5"/>
      <c r="V78" s="5"/>
      <c r="W78" s="5"/>
    </row>
    <row r="79" spans="1:23" x14ac:dyDescent="0.2">
      <c r="A79" s="5">
        <v>50</v>
      </c>
      <c r="B79" s="5">
        <v>0</v>
      </c>
      <c r="C79" s="5">
        <v>0</v>
      </c>
      <c r="D79" s="5">
        <v>1</v>
      </c>
      <c r="E79" s="5">
        <v>208</v>
      </c>
      <c r="F79" s="5">
        <f>Source!V56</f>
        <v>0</v>
      </c>
      <c r="G79" s="5" t="s">
        <v>66</v>
      </c>
      <c r="H79" s="5" t="s">
        <v>67</v>
      </c>
      <c r="I79" s="5"/>
      <c r="J79" s="5"/>
      <c r="K79" s="5">
        <v>208</v>
      </c>
      <c r="L79" s="5">
        <v>22</v>
      </c>
      <c r="M79" s="5">
        <v>3</v>
      </c>
      <c r="N79" s="5" t="s">
        <v>3</v>
      </c>
      <c r="O79" s="5">
        <v>-1</v>
      </c>
      <c r="P79" s="5">
        <f>Source!DN56</f>
        <v>0</v>
      </c>
      <c r="Q79" s="5"/>
      <c r="R79" s="5"/>
      <c r="S79" s="5"/>
      <c r="T79" s="5"/>
      <c r="U79" s="5"/>
      <c r="V79" s="5"/>
      <c r="W79" s="5"/>
    </row>
    <row r="80" spans="1:23" x14ac:dyDescent="0.2">
      <c r="A80" s="5">
        <v>50</v>
      </c>
      <c r="B80" s="5">
        <v>0</v>
      </c>
      <c r="C80" s="5">
        <v>0</v>
      </c>
      <c r="D80" s="5">
        <v>1</v>
      </c>
      <c r="E80" s="5">
        <v>209</v>
      </c>
      <c r="F80" s="5">
        <f>ROUND(Source!W56,O80)</f>
        <v>0</v>
      </c>
      <c r="G80" s="5" t="s">
        <v>68</v>
      </c>
      <c r="H80" s="5" t="s">
        <v>69</v>
      </c>
      <c r="I80" s="5"/>
      <c r="J80" s="5"/>
      <c r="K80" s="5">
        <v>209</v>
      </c>
      <c r="L80" s="5">
        <v>23</v>
      </c>
      <c r="M80" s="5">
        <v>3</v>
      </c>
      <c r="N80" s="5" t="s">
        <v>3</v>
      </c>
      <c r="O80" s="5">
        <v>0</v>
      </c>
      <c r="P80" s="5">
        <f>ROUND(Source!DO56,O80)</f>
        <v>0</v>
      </c>
      <c r="Q80" s="5"/>
      <c r="R80" s="5"/>
      <c r="S80" s="5"/>
      <c r="T80" s="5"/>
      <c r="U80" s="5"/>
      <c r="V80" s="5"/>
      <c r="W80" s="5"/>
    </row>
    <row r="81" spans="1:23" x14ac:dyDescent="0.2">
      <c r="A81" s="5">
        <v>50</v>
      </c>
      <c r="B81" s="5">
        <v>0</v>
      </c>
      <c r="C81" s="5">
        <v>0</v>
      </c>
      <c r="D81" s="5">
        <v>1</v>
      </c>
      <c r="E81" s="5">
        <v>210</v>
      </c>
      <c r="F81" s="5">
        <f>ROUND(Source!X56,O81)</f>
        <v>0</v>
      </c>
      <c r="G81" s="5" t="s">
        <v>70</v>
      </c>
      <c r="H81" s="5" t="s">
        <v>71</v>
      </c>
      <c r="I81" s="5"/>
      <c r="J81" s="5"/>
      <c r="K81" s="5">
        <v>210</v>
      </c>
      <c r="L81" s="5">
        <v>24</v>
      </c>
      <c r="M81" s="5">
        <v>3</v>
      </c>
      <c r="N81" s="5" t="s">
        <v>3</v>
      </c>
      <c r="O81" s="5">
        <v>0</v>
      </c>
      <c r="P81" s="5">
        <f>ROUND(Source!DP56,O81)</f>
        <v>0</v>
      </c>
      <c r="Q81" s="5"/>
      <c r="R81" s="5"/>
      <c r="S81" s="5"/>
      <c r="T81" s="5"/>
      <c r="U81" s="5"/>
      <c r="V81" s="5"/>
      <c r="W81" s="5"/>
    </row>
    <row r="82" spans="1:23" x14ac:dyDescent="0.2">
      <c r="A82" s="5">
        <v>50</v>
      </c>
      <c r="B82" s="5">
        <v>0</v>
      </c>
      <c r="C82" s="5">
        <v>0</v>
      </c>
      <c r="D82" s="5">
        <v>1</v>
      </c>
      <c r="E82" s="5">
        <v>211</v>
      </c>
      <c r="F82" s="5">
        <f>ROUND(Source!Y56,O82)</f>
        <v>0</v>
      </c>
      <c r="G82" s="5" t="s">
        <v>72</v>
      </c>
      <c r="H82" s="5" t="s">
        <v>73</v>
      </c>
      <c r="I82" s="5"/>
      <c r="J82" s="5"/>
      <c r="K82" s="5">
        <v>211</v>
      </c>
      <c r="L82" s="5">
        <v>25</v>
      </c>
      <c r="M82" s="5">
        <v>3</v>
      </c>
      <c r="N82" s="5" t="s">
        <v>3</v>
      </c>
      <c r="O82" s="5">
        <v>0</v>
      </c>
      <c r="P82" s="5">
        <f>ROUND(Source!DQ56,O82)</f>
        <v>0</v>
      </c>
      <c r="Q82" s="5"/>
      <c r="R82" s="5"/>
      <c r="S82" s="5"/>
      <c r="T82" s="5"/>
      <c r="U82" s="5"/>
      <c r="V82" s="5"/>
      <c r="W82" s="5"/>
    </row>
    <row r="83" spans="1:23" x14ac:dyDescent="0.2">
      <c r="A83" s="5">
        <v>50</v>
      </c>
      <c r="B83" s="5">
        <v>0</v>
      </c>
      <c r="C83" s="5">
        <v>0</v>
      </c>
      <c r="D83" s="5">
        <v>1</v>
      </c>
      <c r="E83" s="5">
        <v>224</v>
      </c>
      <c r="F83" s="5">
        <f>ROUND(Source!AR56,O83)</f>
        <v>0</v>
      </c>
      <c r="G83" s="5" t="s">
        <v>74</v>
      </c>
      <c r="H83" s="5" t="s">
        <v>75</v>
      </c>
      <c r="I83" s="5"/>
      <c r="J83" s="5"/>
      <c r="K83" s="5">
        <v>224</v>
      </c>
      <c r="L83" s="5">
        <v>26</v>
      </c>
      <c r="M83" s="5">
        <v>3</v>
      </c>
      <c r="N83" s="5" t="s">
        <v>3</v>
      </c>
      <c r="O83" s="5">
        <v>0</v>
      </c>
      <c r="P83" s="5">
        <f>ROUND(Source!EJ56,O83)</f>
        <v>0</v>
      </c>
      <c r="Q83" s="5"/>
      <c r="R83" s="5"/>
      <c r="S83" s="5"/>
      <c r="T83" s="5"/>
      <c r="U83" s="5"/>
      <c r="V83" s="5"/>
      <c r="W83" s="5"/>
    </row>
    <row r="86" spans="1:23" x14ac:dyDescent="0.2">
      <c r="A86">
        <v>70</v>
      </c>
      <c r="B86">
        <v>1</v>
      </c>
      <c r="D86">
        <v>1</v>
      </c>
      <c r="E86" t="s">
        <v>76</v>
      </c>
      <c r="F86" t="s">
        <v>77</v>
      </c>
      <c r="G86">
        <v>1</v>
      </c>
      <c r="H86">
        <v>0</v>
      </c>
      <c r="I86" t="s">
        <v>3</v>
      </c>
      <c r="J86">
        <v>1</v>
      </c>
      <c r="K86">
        <v>0</v>
      </c>
      <c r="L86" t="s">
        <v>3</v>
      </c>
      <c r="M86" t="s">
        <v>3</v>
      </c>
      <c r="N86">
        <v>0</v>
      </c>
      <c r="O86">
        <v>1</v>
      </c>
    </row>
    <row r="87" spans="1:23" x14ac:dyDescent="0.2">
      <c r="A87">
        <v>70</v>
      </c>
      <c r="B87">
        <v>1</v>
      </c>
      <c r="D87">
        <v>2</v>
      </c>
      <c r="E87" t="s">
        <v>78</v>
      </c>
      <c r="F87" t="s">
        <v>79</v>
      </c>
      <c r="G87">
        <v>0</v>
      </c>
      <c r="H87">
        <v>0</v>
      </c>
      <c r="I87" t="s">
        <v>3</v>
      </c>
      <c r="J87">
        <v>1</v>
      </c>
      <c r="K87">
        <v>0</v>
      </c>
      <c r="L87" t="s">
        <v>3</v>
      </c>
      <c r="M87" t="s">
        <v>3</v>
      </c>
      <c r="N87">
        <v>0</v>
      </c>
      <c r="O87">
        <v>0</v>
      </c>
    </row>
    <row r="88" spans="1:23" x14ac:dyDescent="0.2">
      <c r="A88">
        <v>70</v>
      </c>
      <c r="B88">
        <v>1</v>
      </c>
      <c r="D88">
        <v>3</v>
      </c>
      <c r="E88" t="s">
        <v>80</v>
      </c>
      <c r="F88" t="s">
        <v>81</v>
      </c>
      <c r="G88">
        <v>0</v>
      </c>
      <c r="H88">
        <v>0</v>
      </c>
      <c r="I88" t="s">
        <v>3</v>
      </c>
      <c r="J88">
        <v>1</v>
      </c>
      <c r="K88">
        <v>0</v>
      </c>
      <c r="L88" t="s">
        <v>3</v>
      </c>
      <c r="M88" t="s">
        <v>3</v>
      </c>
      <c r="N88">
        <v>0</v>
      </c>
      <c r="O88">
        <v>0</v>
      </c>
    </row>
    <row r="89" spans="1:23" x14ac:dyDescent="0.2">
      <c r="A89">
        <v>70</v>
      </c>
      <c r="B89">
        <v>1</v>
      </c>
      <c r="D89">
        <v>4</v>
      </c>
      <c r="E89" t="s">
        <v>82</v>
      </c>
      <c r="F89" t="s">
        <v>83</v>
      </c>
      <c r="G89">
        <v>0</v>
      </c>
      <c r="H89">
        <v>0</v>
      </c>
      <c r="I89" t="s">
        <v>84</v>
      </c>
      <c r="J89">
        <v>0</v>
      </c>
      <c r="K89">
        <v>0</v>
      </c>
      <c r="L89" t="s">
        <v>3</v>
      </c>
      <c r="M89" t="s">
        <v>3</v>
      </c>
      <c r="N89">
        <v>0</v>
      </c>
      <c r="O89">
        <v>0</v>
      </c>
    </row>
    <row r="90" spans="1:23" x14ac:dyDescent="0.2">
      <c r="A90">
        <v>70</v>
      </c>
      <c r="B90">
        <v>1</v>
      </c>
      <c r="D90">
        <v>5</v>
      </c>
      <c r="E90" t="s">
        <v>85</v>
      </c>
      <c r="F90" t="s">
        <v>86</v>
      </c>
      <c r="G90">
        <v>0</v>
      </c>
      <c r="H90">
        <v>0</v>
      </c>
      <c r="I90" t="s">
        <v>87</v>
      </c>
      <c r="J90">
        <v>0</v>
      </c>
      <c r="K90">
        <v>0</v>
      </c>
      <c r="L90" t="s">
        <v>3</v>
      </c>
      <c r="M90" t="s">
        <v>3</v>
      </c>
      <c r="N90">
        <v>0</v>
      </c>
      <c r="O90">
        <v>0</v>
      </c>
    </row>
    <row r="91" spans="1:23" x14ac:dyDescent="0.2">
      <c r="A91">
        <v>70</v>
      </c>
      <c r="B91">
        <v>1</v>
      </c>
      <c r="D91">
        <v>6</v>
      </c>
      <c r="E91" t="s">
        <v>88</v>
      </c>
      <c r="F91" t="s">
        <v>89</v>
      </c>
      <c r="G91">
        <v>0</v>
      </c>
      <c r="H91">
        <v>0</v>
      </c>
      <c r="I91" t="s">
        <v>90</v>
      </c>
      <c r="J91">
        <v>0</v>
      </c>
      <c r="K91">
        <v>0</v>
      </c>
      <c r="L91" t="s">
        <v>3</v>
      </c>
      <c r="M91" t="s">
        <v>3</v>
      </c>
      <c r="N91">
        <v>0</v>
      </c>
      <c r="O91">
        <v>0</v>
      </c>
    </row>
    <row r="92" spans="1:23" x14ac:dyDescent="0.2">
      <c r="A92">
        <v>70</v>
      </c>
      <c r="B92">
        <v>1</v>
      </c>
      <c r="D92">
        <v>7</v>
      </c>
      <c r="E92" t="s">
        <v>91</v>
      </c>
      <c r="F92" t="s">
        <v>92</v>
      </c>
      <c r="G92">
        <v>0</v>
      </c>
      <c r="H92">
        <v>0</v>
      </c>
      <c r="I92" t="s">
        <v>3</v>
      </c>
      <c r="J92">
        <v>0</v>
      </c>
      <c r="K92">
        <v>0</v>
      </c>
      <c r="L92" t="s">
        <v>3</v>
      </c>
      <c r="M92" t="s">
        <v>3</v>
      </c>
      <c r="N92">
        <v>0</v>
      </c>
      <c r="O92">
        <v>0</v>
      </c>
    </row>
    <row r="93" spans="1:23" x14ac:dyDescent="0.2">
      <c r="A93">
        <v>70</v>
      </c>
      <c r="B93">
        <v>1</v>
      </c>
      <c r="D93">
        <v>8</v>
      </c>
      <c r="E93" t="s">
        <v>93</v>
      </c>
      <c r="F93" t="s">
        <v>94</v>
      </c>
      <c r="G93">
        <v>0</v>
      </c>
      <c r="H93">
        <v>0</v>
      </c>
      <c r="I93" t="s">
        <v>95</v>
      </c>
      <c r="J93">
        <v>0</v>
      </c>
      <c r="K93">
        <v>0</v>
      </c>
      <c r="L93" t="s">
        <v>3</v>
      </c>
      <c r="M93" t="s">
        <v>3</v>
      </c>
      <c r="N93">
        <v>0</v>
      </c>
      <c r="O93">
        <v>0</v>
      </c>
    </row>
    <row r="94" spans="1:23" x14ac:dyDescent="0.2">
      <c r="A94">
        <v>70</v>
      </c>
      <c r="B94">
        <v>1</v>
      </c>
      <c r="D94">
        <v>9</v>
      </c>
      <c r="E94" t="s">
        <v>96</v>
      </c>
      <c r="F94" t="s">
        <v>97</v>
      </c>
      <c r="G94">
        <v>0</v>
      </c>
      <c r="H94">
        <v>0</v>
      </c>
      <c r="I94" t="s">
        <v>98</v>
      </c>
      <c r="J94">
        <v>0</v>
      </c>
      <c r="K94">
        <v>0</v>
      </c>
      <c r="L94" t="s">
        <v>3</v>
      </c>
      <c r="M94" t="s">
        <v>3</v>
      </c>
      <c r="N94">
        <v>0</v>
      </c>
      <c r="O94">
        <v>0</v>
      </c>
    </row>
    <row r="95" spans="1:23" x14ac:dyDescent="0.2">
      <c r="A95">
        <v>70</v>
      </c>
      <c r="B95">
        <v>1</v>
      </c>
      <c r="D95">
        <v>10</v>
      </c>
      <c r="E95" t="s">
        <v>99</v>
      </c>
      <c r="F95" t="s">
        <v>100</v>
      </c>
      <c r="G95">
        <v>0</v>
      </c>
      <c r="H95">
        <v>0</v>
      </c>
      <c r="I95" t="s">
        <v>101</v>
      </c>
      <c r="J95">
        <v>0</v>
      </c>
      <c r="K95">
        <v>0</v>
      </c>
      <c r="L95" t="s">
        <v>3</v>
      </c>
      <c r="M95" t="s">
        <v>3</v>
      </c>
      <c r="N95">
        <v>0</v>
      </c>
      <c r="O95">
        <v>0</v>
      </c>
    </row>
    <row r="96" spans="1:23" x14ac:dyDescent="0.2">
      <c r="A96">
        <v>70</v>
      </c>
      <c r="B96">
        <v>1</v>
      </c>
      <c r="D96">
        <v>11</v>
      </c>
      <c r="E96" t="s">
        <v>102</v>
      </c>
      <c r="F96" t="s">
        <v>103</v>
      </c>
      <c r="G96">
        <v>0</v>
      </c>
      <c r="H96">
        <v>0</v>
      </c>
      <c r="I96" t="s">
        <v>104</v>
      </c>
      <c r="J96">
        <v>0</v>
      </c>
      <c r="K96">
        <v>0</v>
      </c>
      <c r="L96" t="s">
        <v>3</v>
      </c>
      <c r="M96" t="s">
        <v>3</v>
      </c>
      <c r="N96">
        <v>0</v>
      </c>
      <c r="O96">
        <v>0</v>
      </c>
    </row>
    <row r="97" spans="1:15" x14ac:dyDescent="0.2">
      <c r="A97">
        <v>70</v>
      </c>
      <c r="B97">
        <v>1</v>
      </c>
      <c r="D97">
        <v>12</v>
      </c>
      <c r="E97" t="s">
        <v>105</v>
      </c>
      <c r="F97" t="s">
        <v>106</v>
      </c>
      <c r="G97">
        <v>0</v>
      </c>
      <c r="H97">
        <v>0</v>
      </c>
      <c r="I97" t="s">
        <v>3</v>
      </c>
      <c r="J97">
        <v>0</v>
      </c>
      <c r="K97">
        <v>0</v>
      </c>
      <c r="L97" t="s">
        <v>3</v>
      </c>
      <c r="M97" t="s">
        <v>3</v>
      </c>
      <c r="N97">
        <v>0</v>
      </c>
      <c r="O97">
        <v>0</v>
      </c>
    </row>
    <row r="98" spans="1:15" x14ac:dyDescent="0.2">
      <c r="A98">
        <v>70</v>
      </c>
      <c r="B98">
        <v>1</v>
      </c>
      <c r="D98">
        <v>1</v>
      </c>
      <c r="E98" t="s">
        <v>107</v>
      </c>
      <c r="F98" t="s">
        <v>108</v>
      </c>
      <c r="G98">
        <v>0.9</v>
      </c>
      <c r="H98">
        <v>1</v>
      </c>
      <c r="I98" t="s">
        <v>109</v>
      </c>
      <c r="J98">
        <v>0</v>
      </c>
      <c r="K98">
        <v>0</v>
      </c>
      <c r="L98" t="s">
        <v>3</v>
      </c>
      <c r="M98" t="s">
        <v>3</v>
      </c>
      <c r="N98">
        <v>0</v>
      </c>
      <c r="O98">
        <v>0.9</v>
      </c>
    </row>
    <row r="99" spans="1:15" x14ac:dyDescent="0.2">
      <c r="A99">
        <v>70</v>
      </c>
      <c r="B99">
        <v>1</v>
      </c>
      <c r="D99">
        <v>2</v>
      </c>
      <c r="E99" t="s">
        <v>110</v>
      </c>
      <c r="F99" t="s">
        <v>111</v>
      </c>
      <c r="G99">
        <v>0.85</v>
      </c>
      <c r="H99">
        <v>1</v>
      </c>
      <c r="I99" t="s">
        <v>112</v>
      </c>
      <c r="J99">
        <v>0</v>
      </c>
      <c r="K99">
        <v>0</v>
      </c>
      <c r="L99" t="s">
        <v>3</v>
      </c>
      <c r="M99" t="s">
        <v>3</v>
      </c>
      <c r="N99">
        <v>0</v>
      </c>
      <c r="O99">
        <v>0.85</v>
      </c>
    </row>
    <row r="100" spans="1:15" x14ac:dyDescent="0.2">
      <c r="A100">
        <v>70</v>
      </c>
      <c r="B100">
        <v>1</v>
      </c>
      <c r="D100">
        <v>3</v>
      </c>
      <c r="E100" t="s">
        <v>113</v>
      </c>
      <c r="F100" t="s">
        <v>114</v>
      </c>
      <c r="G100">
        <v>1</v>
      </c>
      <c r="H100">
        <v>0.85</v>
      </c>
      <c r="I100" t="s">
        <v>115</v>
      </c>
      <c r="J100">
        <v>0</v>
      </c>
      <c r="K100">
        <v>0</v>
      </c>
      <c r="L100" t="s">
        <v>3</v>
      </c>
      <c r="M100" t="s">
        <v>3</v>
      </c>
      <c r="N100">
        <v>0</v>
      </c>
      <c r="O100">
        <v>1</v>
      </c>
    </row>
    <row r="101" spans="1:15" x14ac:dyDescent="0.2">
      <c r="A101">
        <v>70</v>
      </c>
      <c r="B101">
        <v>1</v>
      </c>
      <c r="D101">
        <v>4</v>
      </c>
      <c r="E101" t="s">
        <v>116</v>
      </c>
      <c r="F101" t="s">
        <v>117</v>
      </c>
      <c r="G101">
        <v>1</v>
      </c>
      <c r="H101">
        <v>0</v>
      </c>
      <c r="I101" t="s">
        <v>3</v>
      </c>
      <c r="J101">
        <v>0</v>
      </c>
      <c r="K101">
        <v>0</v>
      </c>
      <c r="L101" t="s">
        <v>3</v>
      </c>
      <c r="M101" t="s">
        <v>3</v>
      </c>
      <c r="N101">
        <v>0</v>
      </c>
      <c r="O101">
        <v>1</v>
      </c>
    </row>
    <row r="102" spans="1:15" x14ac:dyDescent="0.2">
      <c r="A102">
        <v>70</v>
      </c>
      <c r="B102">
        <v>1</v>
      </c>
      <c r="D102">
        <v>5</v>
      </c>
      <c r="E102" t="s">
        <v>118</v>
      </c>
      <c r="F102" t="s">
        <v>119</v>
      </c>
      <c r="G102">
        <v>1</v>
      </c>
      <c r="H102">
        <v>0.8</v>
      </c>
      <c r="I102" t="s">
        <v>120</v>
      </c>
      <c r="J102">
        <v>0</v>
      </c>
      <c r="K102">
        <v>0</v>
      </c>
      <c r="L102" t="s">
        <v>3</v>
      </c>
      <c r="M102" t="s">
        <v>3</v>
      </c>
      <c r="N102">
        <v>0</v>
      </c>
      <c r="O102">
        <v>1</v>
      </c>
    </row>
    <row r="103" spans="1:15" x14ac:dyDescent="0.2">
      <c r="A103">
        <v>70</v>
      </c>
      <c r="B103">
        <v>1</v>
      </c>
      <c r="D103">
        <v>6</v>
      </c>
      <c r="E103" t="s">
        <v>121</v>
      </c>
      <c r="F103" t="s">
        <v>122</v>
      </c>
      <c r="G103">
        <v>1</v>
      </c>
      <c r="H103">
        <v>0</v>
      </c>
      <c r="I103" t="s">
        <v>3</v>
      </c>
      <c r="J103">
        <v>0</v>
      </c>
      <c r="K103">
        <v>0</v>
      </c>
      <c r="L103" t="s">
        <v>3</v>
      </c>
      <c r="M103" t="s">
        <v>3</v>
      </c>
      <c r="N103">
        <v>0</v>
      </c>
      <c r="O103">
        <v>0.85</v>
      </c>
    </row>
    <row r="104" spans="1:15" x14ac:dyDescent="0.2">
      <c r="A104">
        <v>70</v>
      </c>
      <c r="B104">
        <v>1</v>
      </c>
      <c r="D104">
        <v>7</v>
      </c>
      <c r="E104" t="s">
        <v>123</v>
      </c>
      <c r="F104" t="s">
        <v>124</v>
      </c>
      <c r="G104">
        <v>1</v>
      </c>
      <c r="H104">
        <v>0</v>
      </c>
      <c r="I104" t="s">
        <v>3</v>
      </c>
      <c r="J104">
        <v>0</v>
      </c>
      <c r="K104">
        <v>0</v>
      </c>
      <c r="L104" t="s">
        <v>3</v>
      </c>
      <c r="M104" t="s">
        <v>3</v>
      </c>
      <c r="N104">
        <v>0</v>
      </c>
      <c r="O104">
        <v>0.8</v>
      </c>
    </row>
    <row r="105" spans="1:15" x14ac:dyDescent="0.2">
      <c r="A105">
        <v>70</v>
      </c>
      <c r="B105">
        <v>1</v>
      </c>
      <c r="D105">
        <v>8</v>
      </c>
      <c r="E105" t="s">
        <v>125</v>
      </c>
      <c r="F105" t="s">
        <v>126</v>
      </c>
      <c r="G105">
        <v>0.7</v>
      </c>
      <c r="H105">
        <v>0</v>
      </c>
      <c r="I105" t="s">
        <v>3</v>
      </c>
      <c r="J105">
        <v>0</v>
      </c>
      <c r="K105">
        <v>0</v>
      </c>
      <c r="L105" t="s">
        <v>3</v>
      </c>
      <c r="M105" t="s">
        <v>3</v>
      </c>
      <c r="N105">
        <v>0</v>
      </c>
      <c r="O105">
        <v>0.94</v>
      </c>
    </row>
    <row r="106" spans="1:15" x14ac:dyDescent="0.2">
      <c r="A106">
        <v>70</v>
      </c>
      <c r="B106">
        <v>1</v>
      </c>
      <c r="D106">
        <v>9</v>
      </c>
      <c r="E106" t="s">
        <v>127</v>
      </c>
      <c r="F106" t="s">
        <v>128</v>
      </c>
      <c r="G106">
        <v>0.9</v>
      </c>
      <c r="H106">
        <v>0</v>
      </c>
      <c r="I106" t="s">
        <v>3</v>
      </c>
      <c r="J106">
        <v>0</v>
      </c>
      <c r="K106">
        <v>0</v>
      </c>
      <c r="L106" t="s">
        <v>3</v>
      </c>
      <c r="M106" t="s">
        <v>3</v>
      </c>
      <c r="N106">
        <v>0</v>
      </c>
      <c r="O106">
        <v>0.9</v>
      </c>
    </row>
    <row r="107" spans="1:15" x14ac:dyDescent="0.2">
      <c r="A107">
        <v>70</v>
      </c>
      <c r="B107">
        <v>1</v>
      </c>
      <c r="D107">
        <v>10</v>
      </c>
      <c r="E107" t="s">
        <v>129</v>
      </c>
      <c r="F107" t="s">
        <v>130</v>
      </c>
      <c r="G107">
        <v>0.6</v>
      </c>
      <c r="H107">
        <v>0</v>
      </c>
      <c r="I107" t="s">
        <v>3</v>
      </c>
      <c r="J107">
        <v>0</v>
      </c>
      <c r="K107">
        <v>0</v>
      </c>
      <c r="L107" t="s">
        <v>3</v>
      </c>
      <c r="M107" t="s">
        <v>3</v>
      </c>
      <c r="N107">
        <v>0</v>
      </c>
      <c r="O107">
        <v>0.6</v>
      </c>
    </row>
    <row r="108" spans="1:15" x14ac:dyDescent="0.2">
      <c r="A108">
        <v>70</v>
      </c>
      <c r="B108">
        <v>1</v>
      </c>
      <c r="D108">
        <v>11</v>
      </c>
      <c r="E108" t="s">
        <v>131</v>
      </c>
      <c r="F108" t="s">
        <v>132</v>
      </c>
      <c r="G108">
        <v>1.2</v>
      </c>
      <c r="H108">
        <v>0</v>
      </c>
      <c r="I108" t="s">
        <v>3</v>
      </c>
      <c r="J108">
        <v>0</v>
      </c>
      <c r="K108">
        <v>0</v>
      </c>
      <c r="L108" t="s">
        <v>3</v>
      </c>
      <c r="M108" t="s">
        <v>3</v>
      </c>
      <c r="N108">
        <v>0</v>
      </c>
      <c r="O108">
        <v>1.2</v>
      </c>
    </row>
    <row r="109" spans="1:15" x14ac:dyDescent="0.2">
      <c r="A109">
        <v>70</v>
      </c>
      <c r="B109">
        <v>1</v>
      </c>
      <c r="D109">
        <v>12</v>
      </c>
      <c r="E109" t="s">
        <v>133</v>
      </c>
      <c r="F109" t="s">
        <v>134</v>
      </c>
      <c r="G109">
        <v>0</v>
      </c>
      <c r="H109">
        <v>0</v>
      </c>
      <c r="I109" t="s">
        <v>3</v>
      </c>
      <c r="J109">
        <v>0</v>
      </c>
      <c r="K109">
        <v>0</v>
      </c>
      <c r="L109" t="s">
        <v>3</v>
      </c>
      <c r="M109" t="s">
        <v>3</v>
      </c>
      <c r="N109">
        <v>0</v>
      </c>
      <c r="O109">
        <v>0</v>
      </c>
    </row>
    <row r="110" spans="1:15" x14ac:dyDescent="0.2">
      <c r="A110">
        <v>70</v>
      </c>
      <c r="B110">
        <v>1</v>
      </c>
      <c r="D110">
        <v>13</v>
      </c>
      <c r="E110" t="s">
        <v>135</v>
      </c>
      <c r="F110" t="s">
        <v>136</v>
      </c>
      <c r="G110">
        <v>1</v>
      </c>
      <c r="H110">
        <v>0</v>
      </c>
      <c r="I110" t="s">
        <v>3</v>
      </c>
      <c r="J110">
        <v>0</v>
      </c>
      <c r="K110">
        <v>0</v>
      </c>
      <c r="L110" t="s">
        <v>3</v>
      </c>
      <c r="M110" t="s">
        <v>3</v>
      </c>
      <c r="N110">
        <v>0</v>
      </c>
      <c r="O110">
        <v>0.94</v>
      </c>
    </row>
    <row r="112" spans="1:15" x14ac:dyDescent="0.2">
      <c r="A112">
        <v>-1</v>
      </c>
    </row>
    <row r="114" spans="1:27" x14ac:dyDescent="0.2">
      <c r="A114" s="4">
        <v>75</v>
      </c>
      <c r="B114" s="4" t="s">
        <v>137</v>
      </c>
      <c r="C114" s="4">
        <v>2018</v>
      </c>
      <c r="D114" s="4">
        <v>0</v>
      </c>
      <c r="E114" s="4">
        <v>1</v>
      </c>
      <c r="F114" s="4"/>
      <c r="G114" s="4">
        <v>0</v>
      </c>
      <c r="H114" s="4">
        <v>1</v>
      </c>
      <c r="I114" s="4">
        <v>0</v>
      </c>
      <c r="J114" s="4">
        <v>1</v>
      </c>
      <c r="K114" s="4">
        <v>0</v>
      </c>
      <c r="L114" s="4">
        <v>0</v>
      </c>
      <c r="M114" s="4">
        <v>1</v>
      </c>
      <c r="N114" s="4">
        <v>40740480</v>
      </c>
      <c r="O114" s="4">
        <v>1</v>
      </c>
    </row>
    <row r="115" spans="1:27" x14ac:dyDescent="0.2">
      <c r="A115" s="6">
        <v>1</v>
      </c>
      <c r="B115" s="6" t="s">
        <v>138</v>
      </c>
      <c r="C115" s="6" t="s">
        <v>139</v>
      </c>
      <c r="D115" s="6">
        <v>2018</v>
      </c>
      <c r="E115" s="6">
        <v>1</v>
      </c>
      <c r="F115" s="6">
        <v>1</v>
      </c>
      <c r="G115" s="6">
        <v>1</v>
      </c>
      <c r="H115" s="6">
        <v>0</v>
      </c>
      <c r="I115" s="6">
        <v>2</v>
      </c>
      <c r="J115" s="6">
        <v>1</v>
      </c>
      <c r="K115" s="6">
        <v>1</v>
      </c>
      <c r="L115" s="6">
        <v>1</v>
      </c>
      <c r="M115" s="6">
        <v>1</v>
      </c>
      <c r="N115" s="6">
        <v>1</v>
      </c>
      <c r="O115" s="6">
        <v>1</v>
      </c>
      <c r="P115" s="6">
        <v>1</v>
      </c>
      <c r="Q115" s="6">
        <v>1</v>
      </c>
      <c r="R115" s="6" t="s">
        <v>3</v>
      </c>
      <c r="S115" s="6" t="s">
        <v>3</v>
      </c>
      <c r="T115" s="6" t="s">
        <v>3</v>
      </c>
      <c r="U115" s="6" t="s">
        <v>3</v>
      </c>
      <c r="V115" s="6" t="s">
        <v>3</v>
      </c>
      <c r="W115" s="6" t="s">
        <v>3</v>
      </c>
      <c r="X115" s="6" t="s">
        <v>3</v>
      </c>
      <c r="Y115" s="6" t="s">
        <v>3</v>
      </c>
      <c r="Z115" s="6" t="s">
        <v>3</v>
      </c>
      <c r="AA115" s="6" t="s">
        <v>3</v>
      </c>
    </row>
    <row r="116" spans="1:27" x14ac:dyDescent="0.2">
      <c r="A116" s="4">
        <v>75</v>
      </c>
      <c r="B116" s="4" t="s">
        <v>140</v>
      </c>
      <c r="C116" s="4">
        <v>2000</v>
      </c>
      <c r="D116" s="4">
        <v>0</v>
      </c>
      <c r="E116" s="4">
        <v>1</v>
      </c>
      <c r="F116" s="4">
        <v>0</v>
      </c>
      <c r="G116" s="4">
        <v>0</v>
      </c>
      <c r="H116" s="4">
        <v>1</v>
      </c>
      <c r="I116" s="4">
        <v>0</v>
      </c>
      <c r="J116" s="4">
        <v>3</v>
      </c>
      <c r="K116" s="4">
        <v>0</v>
      </c>
      <c r="L116" s="4">
        <v>0</v>
      </c>
      <c r="M116" s="4">
        <v>0</v>
      </c>
      <c r="N116" s="4">
        <v>40740466</v>
      </c>
      <c r="O116" s="4">
        <v>2</v>
      </c>
    </row>
    <row r="120" spans="1:27" x14ac:dyDescent="0.2">
      <c r="A120">
        <v>65</v>
      </c>
      <c r="C120">
        <v>1</v>
      </c>
      <c r="D120">
        <v>0</v>
      </c>
      <c r="E12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141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58061</v>
      </c>
      <c r="M1">
        <v>10</v>
      </c>
    </row>
    <row r="12" spans="1:133" x14ac:dyDescent="0.2">
      <c r="A12" s="1">
        <v>1</v>
      </c>
      <c r="B12" s="1">
        <v>50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/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524296</v>
      </c>
      <c r="CI12" s="1" t="s">
        <v>3</v>
      </c>
      <c r="CJ12" s="1" t="s">
        <v>3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40740480</v>
      </c>
      <c r="E14" s="1">
        <v>40740466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12</v>
      </c>
      <c r="D16" s="7" t="s">
        <v>12</v>
      </c>
      <c r="E16" s="8">
        <f>(Source!P44)/1000</f>
        <v>0</v>
      </c>
      <c r="F16" s="8">
        <f>(Source!P45)/1000</f>
        <v>0</v>
      </c>
      <c r="G16" s="8">
        <f>(Source!P36)/1000</f>
        <v>0</v>
      </c>
      <c r="H16" s="8">
        <f>(Source!P46)/1000+(Source!P47)/1000</f>
        <v>0</v>
      </c>
      <c r="I16" s="8">
        <f>E16+F16+G16+H16</f>
        <v>0</v>
      </c>
      <c r="J16" s="8">
        <f>(Source!P42)/1000</f>
        <v>0</v>
      </c>
      <c r="T16" s="9">
        <f>(Source!F44)/1000</f>
        <v>0</v>
      </c>
      <c r="U16" s="9">
        <f>(Source!F45)/1000</f>
        <v>0</v>
      </c>
      <c r="V16" s="9">
        <f>(Source!F36)/1000</f>
        <v>0</v>
      </c>
      <c r="W16" s="9">
        <f>(Source!F46)/1000+(Source!F47)/1000</f>
        <v>0</v>
      </c>
      <c r="X16" s="9">
        <f>T16+U16+V16+W16</f>
        <v>0</v>
      </c>
      <c r="Y16" s="9">
        <f>(Source!F42)/1000</f>
        <v>0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</row>
    <row r="18" spans="1:40" x14ac:dyDescent="0.2">
      <c r="A18">
        <v>51</v>
      </c>
      <c r="E18" s="10">
        <f>SUMIF(A16:A17,3,E16:E17)</f>
        <v>0</v>
      </c>
      <c r="F18" s="10">
        <f>SUMIF(A16:A17,3,F16:F17)</f>
        <v>0</v>
      </c>
      <c r="G18" s="10">
        <f>SUMIF(A16:A17,3,G16:G17)</f>
        <v>0</v>
      </c>
      <c r="H18" s="10">
        <f>SUMIF(A16:A17,3,H16:H17)</f>
        <v>0</v>
      </c>
      <c r="I18" s="10">
        <f>SUMIF(A16:A17,3,I16:I17)</f>
        <v>0</v>
      </c>
      <c r="J18" s="10">
        <f>SUMIF(A16:A17,3,J16:J17)</f>
        <v>0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0</v>
      </c>
      <c r="U18" s="3">
        <f>SUMIF(A16:A17,3,U16:U17)</f>
        <v>0</v>
      </c>
      <c r="V18" s="3">
        <f>SUMIF(A16:A17,3,V16:V17)</f>
        <v>0</v>
      </c>
      <c r="W18" s="3">
        <f>SUMIF(A16:A17,3,W16:W17)</f>
        <v>0</v>
      </c>
      <c r="X18" s="3">
        <f>SUMIF(A16:A17,3,X16:X17)</f>
        <v>0</v>
      </c>
      <c r="Y18" s="3">
        <f>SUMIF(A16:A17,3,Y16:Y17)</f>
        <v>0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0</v>
      </c>
      <c r="G20" s="5" t="s">
        <v>24</v>
      </c>
      <c r="H20" s="5" t="s">
        <v>25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0</v>
      </c>
      <c r="P20" s="5">
        <v>0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26</v>
      </c>
      <c r="H21" s="5" t="s">
        <v>27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0</v>
      </c>
      <c r="P21" s="5">
        <v>0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28</v>
      </c>
      <c r="H22" s="5" t="s">
        <v>29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0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30</v>
      </c>
      <c r="H23" s="5" t="s">
        <v>31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0</v>
      </c>
      <c r="P23" s="5">
        <v>0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32</v>
      </c>
      <c r="H24" s="5" t="s">
        <v>33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0</v>
      </c>
      <c r="P24" s="5">
        <v>0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34</v>
      </c>
      <c r="H25" s="5" t="s">
        <v>35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0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36</v>
      </c>
      <c r="H26" s="5" t="s">
        <v>37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0</v>
      </c>
      <c r="P26" s="5">
        <v>0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38</v>
      </c>
      <c r="H27" s="5" t="s">
        <v>39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0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40</v>
      </c>
      <c r="H28" s="5" t="s">
        <v>41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0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42</v>
      </c>
      <c r="H29" s="5" t="s">
        <v>43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0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0</v>
      </c>
      <c r="G30" s="5" t="s">
        <v>44</v>
      </c>
      <c r="H30" s="5" t="s">
        <v>45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0</v>
      </c>
      <c r="P30" s="5">
        <v>0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46</v>
      </c>
      <c r="H31" s="5" t="s">
        <v>47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0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48</v>
      </c>
      <c r="H32" s="5" t="s">
        <v>49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0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0</v>
      </c>
      <c r="G33" s="5" t="s">
        <v>50</v>
      </c>
      <c r="H33" s="5" t="s">
        <v>51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0</v>
      </c>
      <c r="P33" s="5">
        <v>0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52</v>
      </c>
      <c r="H34" s="5" t="s">
        <v>53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0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54</v>
      </c>
      <c r="H35" s="5" t="s">
        <v>55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0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56</v>
      </c>
      <c r="H36" s="5" t="s">
        <v>57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0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58</v>
      </c>
      <c r="H37" s="5" t="s">
        <v>59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0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60</v>
      </c>
      <c r="H38" s="5" t="s">
        <v>61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0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62</v>
      </c>
      <c r="H39" s="5" t="s">
        <v>63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0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0</v>
      </c>
      <c r="G40" s="5" t="s">
        <v>64</v>
      </c>
      <c r="H40" s="5" t="s">
        <v>65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66</v>
      </c>
      <c r="H41" s="5" t="s">
        <v>67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68</v>
      </c>
      <c r="H42" s="5" t="s">
        <v>69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0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210</v>
      </c>
      <c r="F43" s="5">
        <v>0</v>
      </c>
      <c r="G43" s="5" t="s">
        <v>70</v>
      </c>
      <c r="H43" s="5" t="s">
        <v>71</v>
      </c>
      <c r="I43" s="5"/>
      <c r="J43" s="5"/>
      <c r="K43" s="5">
        <v>210</v>
      </c>
      <c r="L43" s="5">
        <v>24</v>
      </c>
      <c r="M43" s="5">
        <v>3</v>
      </c>
      <c r="N43" s="5" t="s">
        <v>3</v>
      </c>
      <c r="O43" s="5">
        <v>0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211</v>
      </c>
      <c r="F44" s="5">
        <v>0</v>
      </c>
      <c r="G44" s="5" t="s">
        <v>72</v>
      </c>
      <c r="H44" s="5" t="s">
        <v>73</v>
      </c>
      <c r="I44" s="5"/>
      <c r="J44" s="5"/>
      <c r="K44" s="5">
        <v>211</v>
      </c>
      <c r="L44" s="5">
        <v>25</v>
      </c>
      <c r="M44" s="5">
        <v>3</v>
      </c>
      <c r="N44" s="5" t="s">
        <v>3</v>
      </c>
      <c r="O44" s="5">
        <v>0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224</v>
      </c>
      <c r="F45" s="5">
        <v>0</v>
      </c>
      <c r="G45" s="5" t="s">
        <v>74</v>
      </c>
      <c r="H45" s="5" t="s">
        <v>75</v>
      </c>
      <c r="I45" s="5"/>
      <c r="J45" s="5"/>
      <c r="K45" s="5">
        <v>224</v>
      </c>
      <c r="L45" s="5">
        <v>26</v>
      </c>
      <c r="M45" s="5">
        <v>3</v>
      </c>
      <c r="N45" s="5" t="s">
        <v>3</v>
      </c>
      <c r="O45" s="5">
        <v>0</v>
      </c>
      <c r="P45" s="5">
        <v>0</v>
      </c>
    </row>
    <row r="47" spans="1:16" x14ac:dyDescent="0.2">
      <c r="A47">
        <v>-1</v>
      </c>
    </row>
    <row r="50" spans="1:27" x14ac:dyDescent="0.2">
      <c r="A50" s="4">
        <v>75</v>
      </c>
      <c r="B50" s="4" t="s">
        <v>137</v>
      </c>
      <c r="C50" s="4">
        <v>2018</v>
      </c>
      <c r="D50" s="4">
        <v>0</v>
      </c>
      <c r="E50" s="4">
        <v>1</v>
      </c>
      <c r="F50" s="4"/>
      <c r="G50" s="4">
        <v>0</v>
      </c>
      <c r="H50" s="4">
        <v>1</v>
      </c>
      <c r="I50" s="4">
        <v>0</v>
      </c>
      <c r="J50" s="4">
        <v>1</v>
      </c>
      <c r="K50" s="4">
        <v>0</v>
      </c>
      <c r="L50" s="4">
        <v>0</v>
      </c>
      <c r="M50" s="4">
        <v>1</v>
      </c>
      <c r="N50" s="4">
        <v>40740480</v>
      </c>
      <c r="O50" s="4">
        <v>1</v>
      </c>
    </row>
    <row r="51" spans="1:27" x14ac:dyDescent="0.2">
      <c r="A51" s="6">
        <v>1</v>
      </c>
      <c r="B51" s="6" t="s">
        <v>138</v>
      </c>
      <c r="C51" s="6" t="s">
        <v>139</v>
      </c>
      <c r="D51" s="6">
        <v>2018</v>
      </c>
      <c r="E51" s="6">
        <v>1</v>
      </c>
      <c r="F51" s="6">
        <v>1</v>
      </c>
      <c r="G51" s="6">
        <v>1</v>
      </c>
      <c r="H51" s="6">
        <v>0</v>
      </c>
      <c r="I51" s="6">
        <v>2</v>
      </c>
      <c r="J51" s="6">
        <v>1</v>
      </c>
      <c r="K51" s="6">
        <v>1</v>
      </c>
      <c r="L51" s="6">
        <v>1</v>
      </c>
      <c r="M51" s="6">
        <v>1</v>
      </c>
      <c r="N51" s="6">
        <v>1</v>
      </c>
      <c r="O51" s="6">
        <v>1</v>
      </c>
      <c r="P51" s="6">
        <v>1</v>
      </c>
      <c r="Q51" s="6">
        <v>1</v>
      </c>
      <c r="R51" s="6" t="s">
        <v>3</v>
      </c>
      <c r="S51" s="6" t="s">
        <v>3</v>
      </c>
      <c r="T51" s="6" t="s">
        <v>3</v>
      </c>
      <c r="U51" s="6" t="s">
        <v>3</v>
      </c>
      <c r="V51" s="6" t="s">
        <v>3</v>
      </c>
      <c r="W51" s="6" t="s">
        <v>3</v>
      </c>
      <c r="X51" s="6" t="s">
        <v>3</v>
      </c>
      <c r="Y51" s="6" t="s">
        <v>3</v>
      </c>
      <c r="Z51" s="6" t="s">
        <v>3</v>
      </c>
      <c r="AA51" s="6" t="s">
        <v>3</v>
      </c>
    </row>
    <row r="52" spans="1:27" x14ac:dyDescent="0.2">
      <c r="A52" s="4">
        <v>75</v>
      </c>
      <c r="B52" s="4" t="s">
        <v>140</v>
      </c>
      <c r="C52" s="4">
        <v>2000</v>
      </c>
      <c r="D52" s="4">
        <v>0</v>
      </c>
      <c r="E52" s="4">
        <v>1</v>
      </c>
      <c r="F52" s="4">
        <v>0</v>
      </c>
      <c r="G52" s="4">
        <v>0</v>
      </c>
      <c r="H52" s="4">
        <v>1</v>
      </c>
      <c r="I52" s="4">
        <v>0</v>
      </c>
      <c r="J52" s="4">
        <v>3</v>
      </c>
      <c r="K52" s="4">
        <v>0</v>
      </c>
      <c r="L52" s="4">
        <v>0</v>
      </c>
      <c r="M52" s="4">
        <v>0</v>
      </c>
      <c r="N52" s="4">
        <v>40740466</v>
      </c>
      <c r="O52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6" x14ac:dyDescent="0.2">
      <c r="A1">
        <f>ROW(Source!A24)</f>
        <v>24</v>
      </c>
      <c r="B1">
        <v>40740466</v>
      </c>
      <c r="C1">
        <v>40740498</v>
      </c>
      <c r="D1">
        <v>36984259</v>
      </c>
      <c r="E1">
        <v>1</v>
      </c>
      <c r="F1">
        <v>1</v>
      </c>
      <c r="G1">
        <v>1</v>
      </c>
      <c r="H1">
        <v>1</v>
      </c>
      <c r="I1" t="s">
        <v>142</v>
      </c>
      <c r="J1" t="s">
        <v>3</v>
      </c>
      <c r="K1" t="s">
        <v>143</v>
      </c>
      <c r="L1">
        <v>1191</v>
      </c>
      <c r="N1">
        <v>1013</v>
      </c>
      <c r="O1" t="s">
        <v>144</v>
      </c>
      <c r="P1" t="s">
        <v>144</v>
      </c>
      <c r="Q1">
        <v>1</v>
      </c>
      <c r="W1">
        <v>0</v>
      </c>
      <c r="X1">
        <v>-1081351934</v>
      </c>
      <c r="Y1">
        <v>2.024</v>
      </c>
      <c r="AA1">
        <v>0</v>
      </c>
      <c r="AB1">
        <v>0</v>
      </c>
      <c r="AC1">
        <v>0</v>
      </c>
      <c r="AD1">
        <v>9.4</v>
      </c>
      <c r="AE1">
        <v>0</v>
      </c>
      <c r="AF1">
        <v>0</v>
      </c>
      <c r="AG1">
        <v>0</v>
      </c>
      <c r="AH1">
        <v>9.4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1.76</v>
      </c>
      <c r="AU1" t="s">
        <v>16</v>
      </c>
      <c r="AV1">
        <v>1</v>
      </c>
      <c r="AW1">
        <v>2</v>
      </c>
      <c r="AX1">
        <v>40740499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Y1*Source!I24</f>
        <v>0</v>
      </c>
      <c r="CY1">
        <f>AD1</f>
        <v>9.4</v>
      </c>
      <c r="CZ1">
        <f>AH1</f>
        <v>9.4</v>
      </c>
      <c r="DA1">
        <f>AL1</f>
        <v>1</v>
      </c>
      <c r="DB1">
        <v>0</v>
      </c>
    </row>
    <row r="2" spans="1:106" x14ac:dyDescent="0.2">
      <c r="A2">
        <f>ROW(Source!A24)</f>
        <v>24</v>
      </c>
      <c r="B2">
        <v>40740466</v>
      </c>
      <c r="C2">
        <v>40740498</v>
      </c>
      <c r="D2">
        <v>36984257</v>
      </c>
      <c r="E2">
        <v>1</v>
      </c>
      <c r="F2">
        <v>1</v>
      </c>
      <c r="G2">
        <v>1</v>
      </c>
      <c r="H2">
        <v>1</v>
      </c>
      <c r="I2" t="s">
        <v>145</v>
      </c>
      <c r="J2" t="s">
        <v>3</v>
      </c>
      <c r="K2" t="s">
        <v>146</v>
      </c>
      <c r="L2">
        <v>1191</v>
      </c>
      <c r="N2">
        <v>1013</v>
      </c>
      <c r="O2" t="s">
        <v>144</v>
      </c>
      <c r="P2" t="s">
        <v>144</v>
      </c>
      <c r="Q2">
        <v>1</v>
      </c>
      <c r="W2">
        <v>0</v>
      </c>
      <c r="X2">
        <v>-1417349443</v>
      </c>
      <c r="Y2">
        <v>7.43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7.43</v>
      </c>
      <c r="AU2" t="s">
        <v>3</v>
      </c>
      <c r="AV2">
        <v>2</v>
      </c>
      <c r="AW2">
        <v>2</v>
      </c>
      <c r="AX2">
        <v>40740500</v>
      </c>
      <c r="AY2">
        <v>1</v>
      </c>
      <c r="AZ2">
        <v>2048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Y2*Source!I24</f>
        <v>0</v>
      </c>
      <c r="CY2">
        <f>AD2</f>
        <v>0</v>
      </c>
      <c r="CZ2">
        <f>AH2</f>
        <v>0</v>
      </c>
      <c r="DA2">
        <f>AL2</f>
        <v>1</v>
      </c>
      <c r="DB2">
        <v>0</v>
      </c>
    </row>
    <row r="3" spans="1:106" x14ac:dyDescent="0.2">
      <c r="A3">
        <f>ROW(Source!A24)</f>
        <v>24</v>
      </c>
      <c r="B3">
        <v>40740466</v>
      </c>
      <c r="C3">
        <v>40740498</v>
      </c>
      <c r="D3">
        <v>36800741</v>
      </c>
      <c r="E3">
        <v>1</v>
      </c>
      <c r="F3">
        <v>1</v>
      </c>
      <c r="G3">
        <v>1</v>
      </c>
      <c r="H3">
        <v>2</v>
      </c>
      <c r="I3" t="s">
        <v>147</v>
      </c>
      <c r="J3" t="s">
        <v>148</v>
      </c>
      <c r="K3" t="s">
        <v>149</v>
      </c>
      <c r="L3">
        <v>1368</v>
      </c>
      <c r="N3">
        <v>1011</v>
      </c>
      <c r="O3" t="s">
        <v>150</v>
      </c>
      <c r="P3" t="s">
        <v>150</v>
      </c>
      <c r="Q3">
        <v>1</v>
      </c>
      <c r="W3">
        <v>0</v>
      </c>
      <c r="X3">
        <v>-1071764843</v>
      </c>
      <c r="Y3">
        <v>2.024</v>
      </c>
      <c r="AA3">
        <v>0</v>
      </c>
      <c r="AB3">
        <v>79.069999999999993</v>
      </c>
      <c r="AC3">
        <v>13.5</v>
      </c>
      <c r="AD3">
        <v>0</v>
      </c>
      <c r="AE3">
        <v>0</v>
      </c>
      <c r="AF3">
        <v>79.069999999999993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1.76</v>
      </c>
      <c r="AU3" t="s">
        <v>16</v>
      </c>
      <c r="AV3">
        <v>0</v>
      </c>
      <c r="AW3">
        <v>2</v>
      </c>
      <c r="AX3">
        <v>40740501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Y3*Source!I24</f>
        <v>0</v>
      </c>
      <c r="CY3">
        <f>AB3</f>
        <v>79.069999999999993</v>
      </c>
      <c r="CZ3">
        <f>AF3</f>
        <v>79.069999999999993</v>
      </c>
      <c r="DA3">
        <f>AJ3</f>
        <v>1</v>
      </c>
      <c r="DB3">
        <v>0</v>
      </c>
    </row>
    <row r="4" spans="1:106" x14ac:dyDescent="0.2">
      <c r="A4">
        <f>ROW(Source!A24)</f>
        <v>24</v>
      </c>
      <c r="B4">
        <v>40740466</v>
      </c>
      <c r="C4">
        <v>40740498</v>
      </c>
      <c r="D4">
        <v>36800904</v>
      </c>
      <c r="E4">
        <v>1</v>
      </c>
      <c r="F4">
        <v>1</v>
      </c>
      <c r="G4">
        <v>1</v>
      </c>
      <c r="H4">
        <v>2</v>
      </c>
      <c r="I4" t="s">
        <v>151</v>
      </c>
      <c r="J4" t="s">
        <v>152</v>
      </c>
      <c r="K4" t="s">
        <v>153</v>
      </c>
      <c r="L4">
        <v>1368</v>
      </c>
      <c r="N4">
        <v>1011</v>
      </c>
      <c r="O4" t="s">
        <v>150</v>
      </c>
      <c r="P4" t="s">
        <v>150</v>
      </c>
      <c r="Q4">
        <v>1</v>
      </c>
      <c r="W4">
        <v>0</v>
      </c>
      <c r="X4">
        <v>-1532074631</v>
      </c>
      <c r="Y4">
        <v>2.1734999999999998</v>
      </c>
      <c r="AA4">
        <v>0</v>
      </c>
      <c r="AB4">
        <v>1766.9</v>
      </c>
      <c r="AC4">
        <v>41.4</v>
      </c>
      <c r="AD4">
        <v>0</v>
      </c>
      <c r="AE4">
        <v>0</v>
      </c>
      <c r="AF4">
        <v>1766.9</v>
      </c>
      <c r="AG4">
        <v>41.4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1.89</v>
      </c>
      <c r="AU4" t="s">
        <v>16</v>
      </c>
      <c r="AV4">
        <v>0</v>
      </c>
      <c r="AW4">
        <v>2</v>
      </c>
      <c r="AX4">
        <v>40740502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Y4*Source!I24</f>
        <v>0</v>
      </c>
      <c r="CY4">
        <f>AB4</f>
        <v>1766.9</v>
      </c>
      <c r="CZ4">
        <f>AF4</f>
        <v>1766.9</v>
      </c>
      <c r="DA4">
        <f>AJ4</f>
        <v>1</v>
      </c>
      <c r="DB4">
        <v>0</v>
      </c>
    </row>
    <row r="5" spans="1:106" x14ac:dyDescent="0.2">
      <c r="A5">
        <f>ROW(Source!A25)</f>
        <v>25</v>
      </c>
      <c r="B5">
        <v>40740480</v>
      </c>
      <c r="C5">
        <v>40740498</v>
      </c>
      <c r="D5">
        <v>36984259</v>
      </c>
      <c r="E5">
        <v>1</v>
      </c>
      <c r="F5">
        <v>1</v>
      </c>
      <c r="G5">
        <v>1</v>
      </c>
      <c r="H5">
        <v>1</v>
      </c>
      <c r="I5" t="s">
        <v>142</v>
      </c>
      <c r="J5" t="s">
        <v>3</v>
      </c>
      <c r="K5" t="s">
        <v>143</v>
      </c>
      <c r="L5">
        <v>1191</v>
      </c>
      <c r="N5">
        <v>1013</v>
      </c>
      <c r="O5" t="s">
        <v>144</v>
      </c>
      <c r="P5" t="s">
        <v>144</v>
      </c>
      <c r="Q5">
        <v>1</v>
      </c>
      <c r="W5">
        <v>0</v>
      </c>
      <c r="X5">
        <v>-1081351934</v>
      </c>
      <c r="Y5">
        <v>2.024</v>
      </c>
      <c r="AA5">
        <v>0</v>
      </c>
      <c r="AB5">
        <v>0</v>
      </c>
      <c r="AC5">
        <v>0</v>
      </c>
      <c r="AD5">
        <v>9.4</v>
      </c>
      <c r="AE5">
        <v>0</v>
      </c>
      <c r="AF5">
        <v>0</v>
      </c>
      <c r="AG5">
        <v>0</v>
      </c>
      <c r="AH5">
        <v>9.4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1.76</v>
      </c>
      <c r="AU5" t="s">
        <v>16</v>
      </c>
      <c r="AV5">
        <v>1</v>
      </c>
      <c r="AW5">
        <v>2</v>
      </c>
      <c r="AX5">
        <v>40740499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Y5*Source!I25</f>
        <v>0</v>
      </c>
      <c r="CY5">
        <f>AD5</f>
        <v>9.4</v>
      </c>
      <c r="CZ5">
        <f>AH5</f>
        <v>9.4</v>
      </c>
      <c r="DA5">
        <f>AL5</f>
        <v>1</v>
      </c>
      <c r="DB5">
        <v>0</v>
      </c>
    </row>
    <row r="6" spans="1:106" x14ac:dyDescent="0.2">
      <c r="A6">
        <f>ROW(Source!A25)</f>
        <v>25</v>
      </c>
      <c r="B6">
        <v>40740480</v>
      </c>
      <c r="C6">
        <v>40740498</v>
      </c>
      <c r="D6">
        <v>36984257</v>
      </c>
      <c r="E6">
        <v>1</v>
      </c>
      <c r="F6">
        <v>1</v>
      </c>
      <c r="G6">
        <v>1</v>
      </c>
      <c r="H6">
        <v>1</v>
      </c>
      <c r="I6" t="s">
        <v>145</v>
      </c>
      <c r="J6" t="s">
        <v>3</v>
      </c>
      <c r="K6" t="s">
        <v>146</v>
      </c>
      <c r="L6">
        <v>1191</v>
      </c>
      <c r="N6">
        <v>1013</v>
      </c>
      <c r="O6" t="s">
        <v>144</v>
      </c>
      <c r="P6" t="s">
        <v>144</v>
      </c>
      <c r="Q6">
        <v>1</v>
      </c>
      <c r="W6">
        <v>0</v>
      </c>
      <c r="X6">
        <v>-1417349443</v>
      </c>
      <c r="Y6">
        <v>7.43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7.43</v>
      </c>
      <c r="AU6" t="s">
        <v>3</v>
      </c>
      <c r="AV6">
        <v>2</v>
      </c>
      <c r="AW6">
        <v>2</v>
      </c>
      <c r="AX6">
        <v>40740500</v>
      </c>
      <c r="AY6">
        <v>1</v>
      </c>
      <c r="AZ6">
        <v>2048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Y6*Source!I25</f>
        <v>0</v>
      </c>
      <c r="CY6">
        <f>AD6</f>
        <v>0</v>
      </c>
      <c r="CZ6">
        <f>AH6</f>
        <v>0</v>
      </c>
      <c r="DA6">
        <f>AL6</f>
        <v>1</v>
      </c>
      <c r="DB6">
        <v>0</v>
      </c>
    </row>
    <row r="7" spans="1:106" x14ac:dyDescent="0.2">
      <c r="A7">
        <f>ROW(Source!A25)</f>
        <v>25</v>
      </c>
      <c r="B7">
        <v>40740480</v>
      </c>
      <c r="C7">
        <v>40740498</v>
      </c>
      <c r="D7">
        <v>36800741</v>
      </c>
      <c r="E7">
        <v>1</v>
      </c>
      <c r="F7">
        <v>1</v>
      </c>
      <c r="G7">
        <v>1</v>
      </c>
      <c r="H7">
        <v>2</v>
      </c>
      <c r="I7" t="s">
        <v>147</v>
      </c>
      <c r="J7" t="s">
        <v>148</v>
      </c>
      <c r="K7" t="s">
        <v>149</v>
      </c>
      <c r="L7">
        <v>1368</v>
      </c>
      <c r="N7">
        <v>1011</v>
      </c>
      <c r="O7" t="s">
        <v>150</v>
      </c>
      <c r="P7" t="s">
        <v>150</v>
      </c>
      <c r="Q7">
        <v>1</v>
      </c>
      <c r="W7">
        <v>0</v>
      </c>
      <c r="X7">
        <v>-1071764843</v>
      </c>
      <c r="Y7">
        <v>2.024</v>
      </c>
      <c r="AA7">
        <v>0</v>
      </c>
      <c r="AB7">
        <v>935.4</v>
      </c>
      <c r="AC7">
        <v>356.94</v>
      </c>
      <c r="AD7">
        <v>0</v>
      </c>
      <c r="AE7">
        <v>0</v>
      </c>
      <c r="AF7">
        <v>79.069999999999993</v>
      </c>
      <c r="AG7">
        <v>13.5</v>
      </c>
      <c r="AH7">
        <v>0</v>
      </c>
      <c r="AI7">
        <v>1</v>
      </c>
      <c r="AJ7">
        <v>11.83</v>
      </c>
      <c r="AK7">
        <v>26.44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1.76</v>
      </c>
      <c r="AU7" t="s">
        <v>16</v>
      </c>
      <c r="AV7">
        <v>0</v>
      </c>
      <c r="AW7">
        <v>2</v>
      </c>
      <c r="AX7">
        <v>40740501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Y7*Source!I25</f>
        <v>0</v>
      </c>
      <c r="CY7">
        <f>AB7</f>
        <v>935.4</v>
      </c>
      <c r="CZ7">
        <f>AF7</f>
        <v>79.069999999999993</v>
      </c>
      <c r="DA7">
        <f>AJ7</f>
        <v>11.83</v>
      </c>
      <c r="DB7">
        <v>0</v>
      </c>
    </row>
    <row r="8" spans="1:106" x14ac:dyDescent="0.2">
      <c r="A8">
        <f>ROW(Source!A25)</f>
        <v>25</v>
      </c>
      <c r="B8">
        <v>40740480</v>
      </c>
      <c r="C8">
        <v>40740498</v>
      </c>
      <c r="D8">
        <v>36800904</v>
      </c>
      <c r="E8">
        <v>1</v>
      </c>
      <c r="F8">
        <v>1</v>
      </c>
      <c r="G8">
        <v>1</v>
      </c>
      <c r="H8">
        <v>2</v>
      </c>
      <c r="I8" t="s">
        <v>151</v>
      </c>
      <c r="J8" t="s">
        <v>152</v>
      </c>
      <c r="K8" t="s">
        <v>153</v>
      </c>
      <c r="L8">
        <v>1368</v>
      </c>
      <c r="N8">
        <v>1011</v>
      </c>
      <c r="O8" t="s">
        <v>150</v>
      </c>
      <c r="P8" t="s">
        <v>150</v>
      </c>
      <c r="Q8">
        <v>1</v>
      </c>
      <c r="W8">
        <v>0</v>
      </c>
      <c r="X8">
        <v>-1532074631</v>
      </c>
      <c r="Y8">
        <v>2.1734999999999998</v>
      </c>
      <c r="AA8">
        <v>0</v>
      </c>
      <c r="AB8">
        <v>8445.7800000000007</v>
      </c>
      <c r="AC8">
        <v>1094.6199999999999</v>
      </c>
      <c r="AD8">
        <v>0</v>
      </c>
      <c r="AE8">
        <v>0</v>
      </c>
      <c r="AF8">
        <v>1766.9</v>
      </c>
      <c r="AG8">
        <v>41.4</v>
      </c>
      <c r="AH8">
        <v>0</v>
      </c>
      <c r="AI8">
        <v>1</v>
      </c>
      <c r="AJ8">
        <v>4.78</v>
      </c>
      <c r="AK8">
        <v>26.44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1.89</v>
      </c>
      <c r="AU8" t="s">
        <v>16</v>
      </c>
      <c r="AV8">
        <v>0</v>
      </c>
      <c r="AW8">
        <v>2</v>
      </c>
      <c r="AX8">
        <v>40740502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Y8*Source!I25</f>
        <v>0</v>
      </c>
      <c r="CY8">
        <f>AB8</f>
        <v>8445.7800000000007</v>
      </c>
      <c r="CZ8">
        <f>AF8</f>
        <v>1766.9</v>
      </c>
      <c r="DA8">
        <f>AJ8</f>
        <v>4.78</v>
      </c>
      <c r="DB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40740499</v>
      </c>
      <c r="C1">
        <v>40740498</v>
      </c>
      <c r="D1">
        <v>36984259</v>
      </c>
      <c r="E1">
        <v>1</v>
      </c>
      <c r="F1">
        <v>1</v>
      </c>
      <c r="G1">
        <v>1</v>
      </c>
      <c r="H1">
        <v>1</v>
      </c>
      <c r="I1" t="s">
        <v>142</v>
      </c>
      <c r="J1" t="s">
        <v>3</v>
      </c>
      <c r="K1" t="s">
        <v>143</v>
      </c>
      <c r="L1">
        <v>1191</v>
      </c>
      <c r="N1">
        <v>1013</v>
      </c>
      <c r="O1" t="s">
        <v>144</v>
      </c>
      <c r="P1" t="s">
        <v>144</v>
      </c>
      <c r="Q1">
        <v>1</v>
      </c>
      <c r="X1">
        <v>1.76</v>
      </c>
      <c r="Y1">
        <v>0</v>
      </c>
      <c r="Z1">
        <v>0</v>
      </c>
      <c r="AA1">
        <v>0</v>
      </c>
      <c r="AB1">
        <v>9.4</v>
      </c>
      <c r="AC1">
        <v>0</v>
      </c>
      <c r="AD1">
        <v>1</v>
      </c>
      <c r="AE1">
        <v>1</v>
      </c>
      <c r="AF1" t="s">
        <v>16</v>
      </c>
      <c r="AG1">
        <v>2.024</v>
      </c>
      <c r="AH1">
        <v>2</v>
      </c>
      <c r="AI1">
        <v>40740499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40740500</v>
      </c>
      <c r="C2">
        <v>40740498</v>
      </c>
      <c r="D2">
        <v>36984257</v>
      </c>
      <c r="E2">
        <v>1</v>
      </c>
      <c r="F2">
        <v>1</v>
      </c>
      <c r="G2">
        <v>1</v>
      </c>
      <c r="H2">
        <v>1</v>
      </c>
      <c r="I2" t="s">
        <v>145</v>
      </c>
      <c r="J2" t="s">
        <v>3</v>
      </c>
      <c r="K2" t="s">
        <v>146</v>
      </c>
      <c r="L2">
        <v>1191</v>
      </c>
      <c r="N2">
        <v>1013</v>
      </c>
      <c r="O2" t="s">
        <v>144</v>
      </c>
      <c r="P2" t="s">
        <v>144</v>
      </c>
      <c r="Q2">
        <v>1</v>
      </c>
      <c r="X2">
        <v>7.43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16</v>
      </c>
      <c r="AG2">
        <v>8.5444999999999993</v>
      </c>
      <c r="AH2">
        <v>2</v>
      </c>
      <c r="AI2">
        <v>40740500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40740501</v>
      </c>
      <c r="C3">
        <v>40740498</v>
      </c>
      <c r="D3">
        <v>36800741</v>
      </c>
      <c r="E3">
        <v>1</v>
      </c>
      <c r="F3">
        <v>1</v>
      </c>
      <c r="G3">
        <v>1</v>
      </c>
      <c r="H3">
        <v>2</v>
      </c>
      <c r="I3" t="s">
        <v>147</v>
      </c>
      <c r="J3" t="s">
        <v>148</v>
      </c>
      <c r="K3" t="s">
        <v>149</v>
      </c>
      <c r="L3">
        <v>1368</v>
      </c>
      <c r="N3">
        <v>1011</v>
      </c>
      <c r="O3" t="s">
        <v>150</v>
      </c>
      <c r="P3" t="s">
        <v>150</v>
      </c>
      <c r="Q3">
        <v>1</v>
      </c>
      <c r="X3">
        <v>1.76</v>
      </c>
      <c r="Y3">
        <v>0</v>
      </c>
      <c r="Z3">
        <v>79.069999999999993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16</v>
      </c>
      <c r="AG3">
        <v>2.024</v>
      </c>
      <c r="AH3">
        <v>2</v>
      </c>
      <c r="AI3">
        <v>40740501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40740502</v>
      </c>
      <c r="C4">
        <v>40740498</v>
      </c>
      <c r="D4">
        <v>36800904</v>
      </c>
      <c r="E4">
        <v>1</v>
      </c>
      <c r="F4">
        <v>1</v>
      </c>
      <c r="G4">
        <v>1</v>
      </c>
      <c r="H4">
        <v>2</v>
      </c>
      <c r="I4" t="s">
        <v>151</v>
      </c>
      <c r="J4" t="s">
        <v>152</v>
      </c>
      <c r="K4" t="s">
        <v>153</v>
      </c>
      <c r="L4">
        <v>1368</v>
      </c>
      <c r="N4">
        <v>1011</v>
      </c>
      <c r="O4" t="s">
        <v>150</v>
      </c>
      <c r="P4" t="s">
        <v>150</v>
      </c>
      <c r="Q4">
        <v>1</v>
      </c>
      <c r="X4">
        <v>1.89</v>
      </c>
      <c r="Y4">
        <v>0</v>
      </c>
      <c r="Z4">
        <v>1766.9</v>
      </c>
      <c r="AA4">
        <v>41.4</v>
      </c>
      <c r="AB4">
        <v>0</v>
      </c>
      <c r="AC4">
        <v>0</v>
      </c>
      <c r="AD4">
        <v>1</v>
      </c>
      <c r="AE4">
        <v>0</v>
      </c>
      <c r="AF4" t="s">
        <v>16</v>
      </c>
      <c r="AG4">
        <v>2.1734999999999998</v>
      </c>
      <c r="AH4">
        <v>2</v>
      </c>
      <c r="AI4">
        <v>40740502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40740499</v>
      </c>
      <c r="C5">
        <v>40740498</v>
      </c>
      <c r="D5">
        <v>36984259</v>
      </c>
      <c r="E5">
        <v>1</v>
      </c>
      <c r="F5">
        <v>1</v>
      </c>
      <c r="G5">
        <v>1</v>
      </c>
      <c r="H5">
        <v>1</v>
      </c>
      <c r="I5" t="s">
        <v>142</v>
      </c>
      <c r="J5" t="s">
        <v>3</v>
      </c>
      <c r="K5" t="s">
        <v>143</v>
      </c>
      <c r="L5">
        <v>1191</v>
      </c>
      <c r="N5">
        <v>1013</v>
      </c>
      <c r="O5" t="s">
        <v>144</v>
      </c>
      <c r="P5" t="s">
        <v>144</v>
      </c>
      <c r="Q5">
        <v>1</v>
      </c>
      <c r="X5">
        <v>1.76</v>
      </c>
      <c r="Y5">
        <v>0</v>
      </c>
      <c r="Z5">
        <v>0</v>
      </c>
      <c r="AA5">
        <v>0</v>
      </c>
      <c r="AB5">
        <v>9.4</v>
      </c>
      <c r="AC5">
        <v>0</v>
      </c>
      <c r="AD5">
        <v>1</v>
      </c>
      <c r="AE5">
        <v>1</v>
      </c>
      <c r="AF5" t="s">
        <v>16</v>
      </c>
      <c r="AG5">
        <v>2.024</v>
      </c>
      <c r="AH5">
        <v>2</v>
      </c>
      <c r="AI5">
        <v>40740499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40740500</v>
      </c>
      <c r="C6">
        <v>40740498</v>
      </c>
      <c r="D6">
        <v>36984257</v>
      </c>
      <c r="E6">
        <v>1</v>
      </c>
      <c r="F6">
        <v>1</v>
      </c>
      <c r="G6">
        <v>1</v>
      </c>
      <c r="H6">
        <v>1</v>
      </c>
      <c r="I6" t="s">
        <v>145</v>
      </c>
      <c r="J6" t="s">
        <v>3</v>
      </c>
      <c r="K6" t="s">
        <v>146</v>
      </c>
      <c r="L6">
        <v>1191</v>
      </c>
      <c r="N6">
        <v>1013</v>
      </c>
      <c r="O6" t="s">
        <v>144</v>
      </c>
      <c r="P6" t="s">
        <v>144</v>
      </c>
      <c r="Q6">
        <v>1</v>
      </c>
      <c r="X6">
        <v>7.43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16</v>
      </c>
      <c r="AG6">
        <v>8.5444999999999993</v>
      </c>
      <c r="AH6">
        <v>2</v>
      </c>
      <c r="AI6">
        <v>40740500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ROW(Source!A25)</f>
        <v>25</v>
      </c>
      <c r="B7">
        <v>40740501</v>
      </c>
      <c r="C7">
        <v>40740498</v>
      </c>
      <c r="D7">
        <v>36800741</v>
      </c>
      <c r="E7">
        <v>1</v>
      </c>
      <c r="F7">
        <v>1</v>
      </c>
      <c r="G7">
        <v>1</v>
      </c>
      <c r="H7">
        <v>2</v>
      </c>
      <c r="I7" t="s">
        <v>147</v>
      </c>
      <c r="J7" t="s">
        <v>148</v>
      </c>
      <c r="K7" t="s">
        <v>149</v>
      </c>
      <c r="L7">
        <v>1368</v>
      </c>
      <c r="N7">
        <v>1011</v>
      </c>
      <c r="O7" t="s">
        <v>150</v>
      </c>
      <c r="P7" t="s">
        <v>150</v>
      </c>
      <c r="Q7">
        <v>1</v>
      </c>
      <c r="X7">
        <v>1.76</v>
      </c>
      <c r="Y7">
        <v>0</v>
      </c>
      <c r="Z7">
        <v>79.069999999999993</v>
      </c>
      <c r="AA7">
        <v>13.5</v>
      </c>
      <c r="AB7">
        <v>0</v>
      </c>
      <c r="AC7">
        <v>0</v>
      </c>
      <c r="AD7">
        <v>1</v>
      </c>
      <c r="AE7">
        <v>0</v>
      </c>
      <c r="AF7" t="s">
        <v>16</v>
      </c>
      <c r="AG7">
        <v>2.024</v>
      </c>
      <c r="AH7">
        <v>2</v>
      </c>
      <c r="AI7">
        <v>40740501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ROW(Source!A25)</f>
        <v>25</v>
      </c>
      <c r="B8">
        <v>40740502</v>
      </c>
      <c r="C8">
        <v>40740498</v>
      </c>
      <c r="D8">
        <v>36800904</v>
      </c>
      <c r="E8">
        <v>1</v>
      </c>
      <c r="F8">
        <v>1</v>
      </c>
      <c r="G8">
        <v>1</v>
      </c>
      <c r="H8">
        <v>2</v>
      </c>
      <c r="I8" t="s">
        <v>151</v>
      </c>
      <c r="J8" t="s">
        <v>152</v>
      </c>
      <c r="K8" t="s">
        <v>153</v>
      </c>
      <c r="L8">
        <v>1368</v>
      </c>
      <c r="N8">
        <v>1011</v>
      </c>
      <c r="O8" t="s">
        <v>150</v>
      </c>
      <c r="P8" t="s">
        <v>150</v>
      </c>
      <c r="Q8">
        <v>1</v>
      </c>
      <c r="X8">
        <v>1.89</v>
      </c>
      <c r="Y8">
        <v>0</v>
      </c>
      <c r="Z8">
        <v>1766.9</v>
      </c>
      <c r="AA8">
        <v>41.4</v>
      </c>
      <c r="AB8">
        <v>0</v>
      </c>
      <c r="AC8">
        <v>0</v>
      </c>
      <c r="AD8">
        <v>1</v>
      </c>
      <c r="AE8">
        <v>0</v>
      </c>
      <c r="AF8" t="s">
        <v>16</v>
      </c>
      <c r="AG8">
        <v>2.1734999999999998</v>
      </c>
      <c r="AH8">
        <v>2</v>
      </c>
      <c r="AI8">
        <v>40740502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Смета 12 гр. по ФЕР</vt:lpstr>
      <vt:lpstr>Акт КС-2 11 гр. по ФЕР</vt:lpstr>
      <vt:lpstr>Акт КС-2 13 гр. по ФЕР</vt:lpstr>
      <vt:lpstr>Ведомость объемов работ</vt:lpstr>
      <vt:lpstr>RV_DATA</vt:lpstr>
      <vt:lpstr>Расчет стоимости ресурсов</vt:lpstr>
      <vt:lpstr>Source</vt:lpstr>
      <vt:lpstr>SourceObSm</vt:lpstr>
      <vt:lpstr>SmtRes</vt:lpstr>
      <vt:lpstr>EtalonRes</vt:lpstr>
      <vt:lpstr>'Акт КС-2 11 гр. по ФЕР'!Заголовки_для_печати</vt:lpstr>
      <vt:lpstr>'Акт КС-2 13 гр. по ФЕР'!Заголовки_для_печати</vt:lpstr>
      <vt:lpstr>'Ведомость объемов работ'!Заголовки_для_печати</vt:lpstr>
      <vt:lpstr>'Расчет стоимости ресурсов'!Заголовки_для_печати</vt:lpstr>
      <vt:lpstr>'Смета 12 гр. по ФЕР'!Заголовки_для_печати</vt:lpstr>
      <vt:lpstr>'Акт КС-2 11 гр. по ФЕР'!Область_печати</vt:lpstr>
      <vt:lpstr>'Акт КС-2 13 гр. по ФЕР'!Область_печати</vt:lpstr>
      <vt:lpstr>'Ведомость объемов работ'!Область_печати</vt:lpstr>
      <vt:lpstr>'Расчет стоимости ресурсов'!Область_печати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ATK-Smeta</dc:creator>
  <cp:lastModifiedBy>Гребенник Алексей Валерьевич</cp:lastModifiedBy>
  <cp:lastPrinted>2019-07-04T06:03:25Z</cp:lastPrinted>
  <dcterms:created xsi:type="dcterms:W3CDTF">2018-04-04T06:19:09Z</dcterms:created>
  <dcterms:modified xsi:type="dcterms:W3CDTF">2019-07-04T06:05:07Z</dcterms:modified>
</cp:coreProperties>
</file>